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OneDrive\Área de Trabalho\Pregao gerador 90021\"/>
    </mc:Choice>
  </mc:AlternateContent>
  <bookViews>
    <workbookView xWindow="0" yWindow="0" windowWidth="16380" windowHeight="8190" tabRatio="990" activeTab="3"/>
  </bookViews>
  <sheets>
    <sheet name="INSTRUÇÕES" sheetId="1" r:id="rId1"/>
    <sheet name="ENCARGOS_SOCIAIS" sheetId="2" r:id="rId2"/>
    <sheet name="BDI" sheetId="3" r:id="rId3"/>
    <sheet name="CUSTOS" sheetId="4" r:id="rId4"/>
    <sheet name="PROFISSIONAIS" sheetId="5" r:id="rId5"/>
    <sheet name="CALCULO_MAO_DE_OBRA" sheetId="6" r:id="rId6"/>
    <sheet name="CALCULO_MATERIAIS" sheetId="7" r:id="rId7"/>
    <sheet name="CALCULO_EQUIPAMENTOS" sheetId="8" r:id="rId8"/>
    <sheet name="RESUMO_ANALITICO_LOTE_1" sheetId="9" r:id="rId9"/>
    <sheet name="RESUMO_ANALITICO_LOTE_2" sheetId="10" r:id="rId10"/>
    <sheet name="RESUMO_SINTETICO" sheetId="11" r:id="rId11"/>
    <sheet name="RESUMO_INSUMOS" sheetId="12" r:id="rId12"/>
    <sheet name="contratos_INSUMOS" sheetId="13" r:id="rId13"/>
    <sheet name="TR_DESCRIÇÃO" sheetId="14" r:id="rId14"/>
  </sheets>
  <definedNames>
    <definedName name="_FilterDatabase_0" localSheetId="5">CALCULO_MAO_DE_OBRA!$A$46:$G$59</definedName>
    <definedName name="_xlnm._FilterDatabase" localSheetId="5">CALCULO_MAO_DE_OBRA!$A$46:$G$59</definedName>
  </definedNames>
  <calcPr calcId="152511"/>
</workbook>
</file>

<file path=xl/calcChain.xml><?xml version="1.0" encoding="utf-8"?>
<calcChain xmlns="http://schemas.openxmlformats.org/spreadsheetml/2006/main">
  <c r="C13" i="14" l="1"/>
  <c r="B48" i="3"/>
  <c r="C11" i="14" s="1"/>
  <c r="B45" i="3"/>
  <c r="B128" i="11" s="1"/>
  <c r="B46" i="3"/>
  <c r="B133" i="12" s="1"/>
  <c r="B47" i="3"/>
  <c r="B195" i="5" s="1"/>
  <c r="B49" i="3"/>
  <c r="B73" i="9" s="1"/>
  <c r="B50" i="3"/>
  <c r="B65" i="10" s="1"/>
  <c r="B44" i="3"/>
  <c r="B104" i="7" s="1"/>
  <c r="B129" i="4" l="1"/>
  <c r="B198" i="5"/>
  <c r="B133" i="11"/>
  <c r="B129" i="6"/>
  <c r="B137" i="12"/>
  <c r="C127" i="13"/>
  <c r="B110" i="7"/>
  <c r="B124" i="8"/>
  <c r="B74" i="9"/>
  <c r="B136" i="12"/>
  <c r="B197" i="5"/>
  <c r="B64" i="10"/>
  <c r="B132" i="11"/>
  <c r="C126" i="13"/>
  <c r="B128" i="6"/>
  <c r="C12" i="14"/>
  <c r="B109" i="7"/>
  <c r="B123" i="8"/>
  <c r="B128" i="4"/>
  <c r="B72" i="9"/>
  <c r="B108" i="7"/>
  <c r="B63" i="10"/>
  <c r="B122" i="8"/>
  <c r="B196" i="5"/>
  <c r="B131" i="11"/>
  <c r="B135" i="12"/>
  <c r="B127" i="4"/>
  <c r="C125" i="13"/>
  <c r="B127" i="6"/>
  <c r="B126" i="6"/>
  <c r="B121" i="8"/>
  <c r="B62" i="10"/>
  <c r="B134" i="12"/>
  <c r="C10" i="14"/>
  <c r="B126" i="4"/>
  <c r="B107" i="7"/>
  <c r="B71" i="9"/>
  <c r="B130" i="11"/>
  <c r="C124" i="13"/>
  <c r="B70" i="9"/>
  <c r="B125" i="4"/>
  <c r="B125" i="6"/>
  <c r="C9" i="14"/>
  <c r="B120" i="8"/>
  <c r="B61" i="10"/>
  <c r="B194" i="5"/>
  <c r="B106" i="7"/>
  <c r="B129" i="11"/>
  <c r="C123" i="13"/>
  <c r="B124" i="6"/>
  <c r="B60" i="10"/>
  <c r="C8" i="14"/>
  <c r="B69" i="9"/>
  <c r="C122" i="13"/>
  <c r="B193" i="5"/>
  <c r="B119" i="8"/>
  <c r="B132" i="12"/>
  <c r="B124" i="4"/>
  <c r="B105" i="7"/>
  <c r="B123" i="6"/>
  <c r="C7" i="14"/>
  <c r="C121" i="13"/>
  <c r="B131" i="12"/>
  <c r="B192" i="5"/>
  <c r="B127" i="11"/>
  <c r="B123" i="4"/>
  <c r="B59" i="10"/>
  <c r="B68" i="9"/>
  <c r="B118" i="8"/>
  <c r="G23" i="10"/>
  <c r="E23" i="10"/>
  <c r="G61" i="9"/>
  <c r="G60" i="9"/>
  <c r="G59" i="9"/>
  <c r="G58" i="9"/>
  <c r="G57" i="9"/>
  <c r="G56" i="9"/>
  <c r="G55" i="9"/>
  <c r="F60" i="9"/>
  <c r="F56" i="9"/>
  <c r="G54" i="9"/>
  <c r="G52" i="9"/>
  <c r="G51" i="9"/>
  <c r="G50" i="9"/>
  <c r="G49" i="9"/>
  <c r="G48" i="9"/>
  <c r="F47" i="9"/>
  <c r="G46" i="9"/>
  <c r="G45" i="9"/>
  <c r="F45" i="9"/>
  <c r="E61" i="9"/>
  <c r="E47" i="9"/>
  <c r="H102" i="7"/>
  <c r="H101" i="7"/>
  <c r="H71" i="7"/>
  <c r="H55" i="7"/>
  <c r="H36" i="7"/>
  <c r="H32" i="7"/>
  <c r="H17" i="7"/>
  <c r="H13" i="7"/>
  <c r="D73" i="5"/>
  <c r="I4" i="14" l="1"/>
  <c r="I3" i="14"/>
  <c r="G51" i="10"/>
  <c r="E51" i="10"/>
  <c r="G50" i="10"/>
  <c r="F50" i="10"/>
  <c r="G49" i="10"/>
  <c r="F49" i="10"/>
  <c r="G48" i="10"/>
  <c r="G47" i="10"/>
  <c r="G46" i="10"/>
  <c r="G45" i="10"/>
  <c r="G44" i="10"/>
  <c r="G43" i="10"/>
  <c r="F43" i="10"/>
  <c r="G42" i="10"/>
  <c r="F42" i="10"/>
  <c r="G41" i="10"/>
  <c r="F41" i="10"/>
  <c r="G40" i="10"/>
  <c r="G39" i="10"/>
  <c r="G38" i="10"/>
  <c r="G37" i="10"/>
  <c r="F37" i="10"/>
  <c r="G36" i="10"/>
  <c r="G35" i="10"/>
  <c r="F35" i="10"/>
  <c r="G32" i="10"/>
  <c r="G30" i="10"/>
  <c r="F30" i="10"/>
  <c r="G28" i="10"/>
  <c r="F28" i="10"/>
  <c r="G22" i="10"/>
  <c r="F22" i="10"/>
  <c r="G21" i="10"/>
  <c r="F21" i="10"/>
  <c r="G20" i="10"/>
  <c r="F20" i="10"/>
  <c r="G19" i="10"/>
  <c r="F19" i="10"/>
  <c r="G17" i="10"/>
  <c r="G16" i="10"/>
  <c r="G15" i="10"/>
  <c r="G14" i="10"/>
  <c r="G13" i="10"/>
  <c r="G12" i="10"/>
  <c r="G11" i="10"/>
  <c r="G9" i="10"/>
  <c r="F9" i="10"/>
  <c r="G8" i="10"/>
  <c r="F8" i="10"/>
  <c r="G40" i="9"/>
  <c r="E40" i="9"/>
  <c r="G39" i="9"/>
  <c r="F39" i="9"/>
  <c r="G38" i="9"/>
  <c r="F38" i="9"/>
  <c r="G37" i="9"/>
  <c r="G36" i="9"/>
  <c r="G34" i="9"/>
  <c r="G33" i="9"/>
  <c r="G32" i="9"/>
  <c r="F31" i="9"/>
  <c r="E31" i="9"/>
  <c r="G30" i="9"/>
  <c r="F29" i="9"/>
  <c r="E29" i="9"/>
  <c r="F28" i="9"/>
  <c r="G27" i="9"/>
  <c r="F27" i="9"/>
  <c r="G21" i="9"/>
  <c r="E21" i="9"/>
  <c r="G20" i="9"/>
  <c r="F20" i="9"/>
  <c r="G19" i="9"/>
  <c r="F19" i="9"/>
  <c r="G18" i="9"/>
  <c r="G17" i="9"/>
  <c r="G15" i="9"/>
  <c r="G14" i="9"/>
  <c r="G13" i="9"/>
  <c r="F12" i="9"/>
  <c r="E12" i="9"/>
  <c r="G11" i="9"/>
  <c r="F10" i="9"/>
  <c r="E10" i="9"/>
  <c r="F9" i="9"/>
  <c r="G8" i="9"/>
  <c r="F8" i="9"/>
  <c r="J116" i="8"/>
  <c r="J115" i="8"/>
  <c r="J114" i="8"/>
  <c r="J94" i="8"/>
  <c r="J93" i="8"/>
  <c r="J92" i="8"/>
  <c r="J91" i="8"/>
  <c r="J89" i="8"/>
  <c r="J88" i="8"/>
  <c r="J86" i="8"/>
  <c r="J85" i="8"/>
  <c r="J84" i="8"/>
  <c r="J83" i="8"/>
  <c r="J76" i="8"/>
  <c r="J75" i="8"/>
  <c r="J67" i="8"/>
  <c r="J66" i="8"/>
  <c r="J65" i="8"/>
  <c r="J64" i="8"/>
  <c r="J52" i="8"/>
  <c r="J51" i="8"/>
  <c r="J44" i="8"/>
  <c r="J43" i="8"/>
  <c r="J42" i="8"/>
  <c r="J41" i="8"/>
  <c r="J34" i="8"/>
  <c r="J33" i="8"/>
  <c r="J32" i="8"/>
  <c r="J28" i="8"/>
  <c r="J27" i="8"/>
  <c r="J25" i="8"/>
  <c r="J24" i="8"/>
  <c r="J23" i="8"/>
  <c r="J22" i="8"/>
  <c r="J16" i="8"/>
  <c r="J15" i="8"/>
  <c r="J14" i="8"/>
  <c r="J10" i="8"/>
  <c r="J9" i="8"/>
  <c r="J7" i="8"/>
  <c r="J6" i="8"/>
  <c r="J5" i="8"/>
  <c r="J4" i="8"/>
  <c r="H99" i="7"/>
  <c r="H98" i="7"/>
  <c r="H97" i="7"/>
  <c r="H96" i="7"/>
  <c r="H95" i="7"/>
  <c r="H94" i="7"/>
  <c r="H93" i="7"/>
  <c r="H92" i="7"/>
  <c r="H91" i="7"/>
  <c r="H86" i="7"/>
  <c r="H85" i="7"/>
  <c r="H83" i="7"/>
  <c r="H81" i="7"/>
  <c r="H80" i="7"/>
  <c r="H79" i="7"/>
  <c r="H78" i="7"/>
  <c r="H76" i="7"/>
  <c r="H68" i="7"/>
  <c r="H67" i="7"/>
  <c r="H66" i="7"/>
  <c r="H65" i="7"/>
  <c r="H64" i="7"/>
  <c r="H63" i="7"/>
  <c r="H62" i="7"/>
  <c r="H61" i="7"/>
  <c r="H60" i="7"/>
  <c r="H53" i="7"/>
  <c r="H52" i="7"/>
  <c r="H51" i="7"/>
  <c r="H50" i="7"/>
  <c r="H49" i="7"/>
  <c r="H48" i="7"/>
  <c r="H47" i="7"/>
  <c r="H46" i="7"/>
  <c r="H45" i="7"/>
  <c r="H44" i="7"/>
  <c r="H43" i="7"/>
  <c r="H41" i="7"/>
  <c r="F41" i="7"/>
  <c r="H40" i="7"/>
  <c r="H35" i="7"/>
  <c r="H34" i="7"/>
  <c r="H33" i="7"/>
  <c r="H31" i="7"/>
  <c r="H30" i="7"/>
  <c r="H29" i="7"/>
  <c r="H28" i="7"/>
  <c r="H27" i="7"/>
  <c r="H24" i="7"/>
  <c r="F24" i="7"/>
  <c r="H23" i="7"/>
  <c r="F23" i="7"/>
  <c r="H16" i="7"/>
  <c r="H15" i="7"/>
  <c r="H14" i="7"/>
  <c r="H12" i="7"/>
  <c r="H11" i="7"/>
  <c r="H10" i="7"/>
  <c r="H7" i="7"/>
  <c r="F7" i="7"/>
  <c r="H6" i="7"/>
  <c r="F6" i="7"/>
  <c r="G86" i="6"/>
  <c r="G83" i="6"/>
  <c r="G79" i="6"/>
  <c r="G77" i="6"/>
  <c r="G75" i="6"/>
  <c r="C181" i="5"/>
  <c r="D190" i="5" s="1"/>
  <c r="D168" i="5"/>
  <c r="C168" i="5"/>
  <c r="D177" i="5" s="1"/>
  <c r="C152" i="5"/>
  <c r="D161" i="5" s="1"/>
  <c r="C139" i="5"/>
  <c r="C126" i="5"/>
  <c r="C113" i="5"/>
  <c r="C100" i="5"/>
  <c r="D109" i="5" s="1"/>
  <c r="C86" i="5"/>
  <c r="D95" i="5" s="1"/>
  <c r="C73" i="5"/>
  <c r="D82" i="5" s="1"/>
  <c r="C57" i="5"/>
  <c r="D66" i="5" s="1"/>
  <c r="C44" i="5"/>
  <c r="D53" i="5" s="1"/>
  <c r="C31" i="5"/>
  <c r="D40" i="5" s="1"/>
  <c r="C18" i="5"/>
  <c r="D27" i="5" s="1"/>
  <c r="C5" i="5"/>
  <c r="D14" i="5" s="1"/>
  <c r="D38" i="3"/>
  <c r="D35" i="3"/>
  <c r="D41" i="3" s="1"/>
  <c r="D19" i="3"/>
  <c r="D15" i="3"/>
  <c r="C33" i="2"/>
  <c r="C30" i="2"/>
  <c r="C24" i="2"/>
  <c r="C13" i="2"/>
  <c r="D22" i="3" l="1"/>
  <c r="D148" i="5"/>
  <c r="F139" i="5" s="1"/>
  <c r="D135" i="5"/>
  <c r="F126" i="5" s="1"/>
  <c r="D122" i="5"/>
  <c r="F113" i="5" s="1"/>
  <c r="F168" i="5"/>
  <c r="F98" i="13"/>
  <c r="G98" i="13" s="1"/>
  <c r="C34" i="2"/>
  <c r="D152" i="5" s="1"/>
  <c r="E152" i="5" s="1"/>
  <c r="F152" i="5"/>
  <c r="F100" i="5"/>
  <c r="F181" i="5"/>
  <c r="F31" i="5"/>
  <c r="F5" i="5"/>
  <c r="F57" i="5"/>
  <c r="F84" i="13"/>
  <c r="G84" i="13" s="1"/>
  <c r="F80" i="13"/>
  <c r="G80" i="13" s="1"/>
  <c r="F76" i="13"/>
  <c r="G76" i="13" s="1"/>
  <c r="F39" i="13"/>
  <c r="G39" i="13" s="1"/>
  <c r="F37" i="13"/>
  <c r="G37" i="13" s="1"/>
  <c r="F35" i="13"/>
  <c r="G35" i="13" s="1"/>
  <c r="F33" i="13"/>
  <c r="G33" i="13" s="1"/>
  <c r="F31" i="13"/>
  <c r="G31" i="13" s="1"/>
  <c r="F29" i="13"/>
  <c r="G29" i="13" s="1"/>
  <c r="F27" i="13"/>
  <c r="G27" i="13" s="1"/>
  <c r="F25" i="13"/>
  <c r="G25" i="13" s="1"/>
  <c r="F23" i="13"/>
  <c r="G23" i="13" s="1"/>
  <c r="F21" i="13"/>
  <c r="G21" i="13" s="1"/>
  <c r="F19" i="13"/>
  <c r="G19" i="13" s="1"/>
  <c r="F17" i="13"/>
  <c r="G17" i="13" s="1"/>
  <c r="F15" i="13"/>
  <c r="G15" i="13" s="1"/>
  <c r="F107" i="13"/>
  <c r="G107" i="13" s="1"/>
  <c r="F105" i="13"/>
  <c r="G105" i="13" s="1"/>
  <c r="F103" i="13"/>
  <c r="G103" i="13" s="1"/>
  <c r="F48" i="13"/>
  <c r="G48" i="13" s="1"/>
  <c r="F46" i="13"/>
  <c r="G46" i="13" s="1"/>
  <c r="F44" i="13"/>
  <c r="G44" i="13" s="1"/>
  <c r="F105" i="12"/>
  <c r="G105" i="12" s="1"/>
  <c r="F103" i="12"/>
  <c r="G103" i="12" s="1"/>
  <c r="F101" i="12"/>
  <c r="G101" i="12" s="1"/>
  <c r="F99" i="12"/>
  <c r="G99" i="12" s="1"/>
  <c r="F97" i="12"/>
  <c r="G97" i="12" s="1"/>
  <c r="F95" i="12"/>
  <c r="G95" i="12" s="1"/>
  <c r="F93" i="12"/>
  <c r="G93" i="12" s="1"/>
  <c r="F91" i="12"/>
  <c r="G91" i="12" s="1"/>
  <c r="F89" i="12"/>
  <c r="G89" i="12" s="1"/>
  <c r="F87" i="12"/>
  <c r="G87" i="12" s="1"/>
  <c r="F85" i="12"/>
  <c r="G85" i="12" s="1"/>
  <c r="F83" i="12"/>
  <c r="G83" i="12" s="1"/>
  <c r="F81" i="12"/>
  <c r="G81" i="12" s="1"/>
  <c r="F99" i="13"/>
  <c r="G99" i="13" s="1"/>
  <c r="F97" i="13"/>
  <c r="G97" i="13" s="1"/>
  <c r="F95" i="13"/>
  <c r="G95" i="13" s="1"/>
  <c r="F93" i="13"/>
  <c r="G93" i="13" s="1"/>
  <c r="F91" i="13"/>
  <c r="G91" i="13" s="1"/>
  <c r="F89" i="13"/>
  <c r="G89" i="13" s="1"/>
  <c r="F87" i="13"/>
  <c r="G87" i="13" s="1"/>
  <c r="F85" i="13"/>
  <c r="G85" i="13" s="1"/>
  <c r="F83" i="13"/>
  <c r="G83" i="13" s="1"/>
  <c r="F81" i="13"/>
  <c r="G81" i="13" s="1"/>
  <c r="F79" i="13"/>
  <c r="G79" i="13" s="1"/>
  <c r="F77" i="13"/>
  <c r="G77" i="13" s="1"/>
  <c r="F75" i="13"/>
  <c r="G75" i="13" s="1"/>
  <c r="F40" i="13"/>
  <c r="G40" i="13" s="1"/>
  <c r="F38" i="13"/>
  <c r="G38" i="13" s="1"/>
  <c r="F36" i="13"/>
  <c r="G36" i="13" s="1"/>
  <c r="F34" i="13"/>
  <c r="G34" i="13" s="1"/>
  <c r="F32" i="13"/>
  <c r="G32" i="13" s="1"/>
  <c r="F30" i="13"/>
  <c r="G30" i="13" s="1"/>
  <c r="F28" i="13"/>
  <c r="G28" i="13" s="1"/>
  <c r="F26" i="13"/>
  <c r="G26" i="13" s="1"/>
  <c r="F24" i="13"/>
  <c r="G24" i="13" s="1"/>
  <c r="F22" i="13"/>
  <c r="G22" i="13" s="1"/>
  <c r="F20" i="13"/>
  <c r="G20" i="13" s="1"/>
  <c r="F18" i="13"/>
  <c r="G18" i="13" s="1"/>
  <c r="F16" i="13"/>
  <c r="G16" i="13" s="1"/>
  <c r="F14" i="13"/>
  <c r="G14" i="13" s="1"/>
  <c r="F116" i="12"/>
  <c r="G116" i="12" s="1"/>
  <c r="F114" i="12"/>
  <c r="G114" i="12" s="1"/>
  <c r="F112" i="12"/>
  <c r="G112" i="12" s="1"/>
  <c r="F106" i="13"/>
  <c r="G106" i="13" s="1"/>
  <c r="F104" i="13"/>
  <c r="G104" i="13" s="1"/>
  <c r="F102" i="13"/>
  <c r="G102" i="13" s="1"/>
  <c r="F49" i="13"/>
  <c r="G49" i="13" s="1"/>
  <c r="F47" i="13"/>
  <c r="G47" i="13" s="1"/>
  <c r="F45" i="13"/>
  <c r="G45" i="13" s="1"/>
  <c r="F43" i="13"/>
  <c r="G43" i="13" s="1"/>
  <c r="F106" i="12"/>
  <c r="G106" i="12" s="1"/>
  <c r="F104" i="12"/>
  <c r="G104" i="12" s="1"/>
  <c r="F102" i="12"/>
  <c r="G102" i="12" s="1"/>
  <c r="F100" i="12"/>
  <c r="G100" i="12" s="1"/>
  <c r="F98" i="12"/>
  <c r="G98" i="12" s="1"/>
  <c r="F96" i="12"/>
  <c r="G96" i="12" s="1"/>
  <c r="F94" i="12"/>
  <c r="G94" i="12" s="1"/>
  <c r="F92" i="12"/>
  <c r="G92" i="12" s="1"/>
  <c r="F90" i="12"/>
  <c r="G90" i="12" s="1"/>
  <c r="F88" i="12"/>
  <c r="G88" i="12" s="1"/>
  <c r="F86" i="12"/>
  <c r="G86" i="12" s="1"/>
  <c r="F84" i="12"/>
  <c r="G84" i="12" s="1"/>
  <c r="F82" i="12"/>
  <c r="G82" i="12" s="1"/>
  <c r="F42" i="12"/>
  <c r="G42" i="12" s="1"/>
  <c r="F40" i="12"/>
  <c r="G40" i="12" s="1"/>
  <c r="F38" i="12"/>
  <c r="G38" i="12" s="1"/>
  <c r="F36" i="12"/>
  <c r="G36" i="12" s="1"/>
  <c r="F34" i="12"/>
  <c r="G34" i="12" s="1"/>
  <c r="F32" i="12"/>
  <c r="G32" i="12" s="1"/>
  <c r="F30" i="12"/>
  <c r="G30" i="12" s="1"/>
  <c r="F28" i="12"/>
  <c r="G28" i="12" s="1"/>
  <c r="F26" i="12"/>
  <c r="G26" i="12" s="1"/>
  <c r="F24" i="12"/>
  <c r="G24" i="12" s="1"/>
  <c r="F22" i="12"/>
  <c r="G22" i="12" s="1"/>
  <c r="F20" i="12"/>
  <c r="G20" i="12" s="1"/>
  <c r="F18" i="12"/>
  <c r="G18" i="12" s="1"/>
  <c r="F53" i="12"/>
  <c r="G53" i="12" s="1"/>
  <c r="F48" i="12"/>
  <c r="G48" i="12" s="1"/>
  <c r="F39" i="12"/>
  <c r="G39" i="12" s="1"/>
  <c r="F31" i="12"/>
  <c r="G31" i="12" s="1"/>
  <c r="F23" i="12"/>
  <c r="G23" i="12" s="1"/>
  <c r="F115" i="12"/>
  <c r="G115" i="12" s="1"/>
  <c r="F50" i="12"/>
  <c r="G50" i="12" s="1"/>
  <c r="F47" i="12"/>
  <c r="G47" i="12" s="1"/>
  <c r="F41" i="12"/>
  <c r="G41" i="12" s="1"/>
  <c r="F33" i="12"/>
  <c r="G33" i="12" s="1"/>
  <c r="F25" i="12"/>
  <c r="G25" i="12" s="1"/>
  <c r="F17" i="12"/>
  <c r="G17" i="12" s="1"/>
  <c r="F113" i="12"/>
  <c r="G113" i="12" s="1"/>
  <c r="F52" i="12"/>
  <c r="G52" i="12" s="1"/>
  <c r="F49" i="12"/>
  <c r="G49" i="12" s="1"/>
  <c r="F35" i="12"/>
  <c r="G35" i="12" s="1"/>
  <c r="F27" i="12"/>
  <c r="G27" i="12" s="1"/>
  <c r="F19" i="12"/>
  <c r="G19" i="12" s="1"/>
  <c r="F111" i="12"/>
  <c r="G111" i="12" s="1"/>
  <c r="F51" i="12"/>
  <c r="G51" i="12" s="1"/>
  <c r="F37" i="12"/>
  <c r="G37" i="12" s="1"/>
  <c r="F29" i="12"/>
  <c r="G29" i="12" s="1"/>
  <c r="F21" i="12"/>
  <c r="G21" i="12" s="1"/>
  <c r="F16" i="12"/>
  <c r="G16" i="12" s="1"/>
  <c r="K116" i="8"/>
  <c r="L116" i="8" s="1"/>
  <c r="M116" i="8" s="1"/>
  <c r="K115" i="8"/>
  <c r="L115" i="8" s="1"/>
  <c r="M115" i="8" s="1"/>
  <c r="K114" i="8"/>
  <c r="L114" i="8" s="1"/>
  <c r="M114" i="8" s="1"/>
  <c r="K94" i="8"/>
  <c r="L94" i="8" s="1"/>
  <c r="M94" i="8" s="1"/>
  <c r="K93" i="8"/>
  <c r="L93" i="8" s="1"/>
  <c r="M93" i="8" s="1"/>
  <c r="K92" i="8"/>
  <c r="L92" i="8" s="1"/>
  <c r="M92" i="8" s="1"/>
  <c r="K91" i="8"/>
  <c r="L91" i="8" s="1"/>
  <c r="M91" i="8" s="1"/>
  <c r="K89" i="8"/>
  <c r="L89" i="8" s="1"/>
  <c r="M89" i="8" s="1"/>
  <c r="K88" i="8"/>
  <c r="L88" i="8" s="1"/>
  <c r="M88" i="8" s="1"/>
  <c r="K86" i="8"/>
  <c r="L86" i="8" s="1"/>
  <c r="M86" i="8" s="1"/>
  <c r="K85" i="8"/>
  <c r="L85" i="8" s="1"/>
  <c r="M85" i="8" s="1"/>
  <c r="K84" i="8"/>
  <c r="L84" i="8" s="1"/>
  <c r="M84" i="8" s="1"/>
  <c r="K83" i="8"/>
  <c r="L83" i="8" s="1"/>
  <c r="M83" i="8" s="1"/>
  <c r="K76" i="8"/>
  <c r="L76" i="8" s="1"/>
  <c r="M76" i="8" s="1"/>
  <c r="K75" i="8"/>
  <c r="L75" i="8" s="1"/>
  <c r="M75" i="8" s="1"/>
  <c r="K67" i="8"/>
  <c r="L67" i="8" s="1"/>
  <c r="M67" i="8" s="1"/>
  <c r="K66" i="8"/>
  <c r="L66" i="8" s="1"/>
  <c r="M66" i="8" s="1"/>
  <c r="K65" i="8"/>
  <c r="L65" i="8" s="1"/>
  <c r="M65" i="8" s="1"/>
  <c r="K64" i="8"/>
  <c r="L64" i="8" s="1"/>
  <c r="M64" i="8" s="1"/>
  <c r="K52" i="8"/>
  <c r="L52" i="8" s="1"/>
  <c r="M52" i="8" s="1"/>
  <c r="K51" i="8"/>
  <c r="L51" i="8" s="1"/>
  <c r="M51" i="8" s="1"/>
  <c r="K44" i="8"/>
  <c r="L44" i="8" s="1"/>
  <c r="M44" i="8" s="1"/>
  <c r="G47" i="9" s="1"/>
  <c r="H47" i="9" s="1"/>
  <c r="I47" i="9" s="1"/>
  <c r="K43" i="8"/>
  <c r="L43" i="8" s="1"/>
  <c r="M43" i="8" s="1"/>
  <c r="K42" i="8"/>
  <c r="L42" i="8" s="1"/>
  <c r="M42" i="8" s="1"/>
  <c r="K41" i="8"/>
  <c r="L41" i="8" s="1"/>
  <c r="M41" i="8" s="1"/>
  <c r="K34" i="8"/>
  <c r="L34" i="8" s="1"/>
  <c r="M34" i="8" s="1"/>
  <c r="K33" i="8"/>
  <c r="L33" i="8" s="1"/>
  <c r="M33" i="8" s="1"/>
  <c r="K32" i="8"/>
  <c r="L32" i="8" s="1"/>
  <c r="M32" i="8" s="1"/>
  <c r="K28" i="8"/>
  <c r="L28" i="8" s="1"/>
  <c r="M28" i="8" s="1"/>
  <c r="K27" i="8"/>
  <c r="L27" i="8" s="1"/>
  <c r="M27" i="8" s="1"/>
  <c r="G31" i="9" s="1"/>
  <c r="H31" i="9" s="1"/>
  <c r="K25" i="8"/>
  <c r="L25" i="8" s="1"/>
  <c r="M25" i="8" s="1"/>
  <c r="G29" i="9" s="1"/>
  <c r="H29" i="9" s="1"/>
  <c r="K24" i="8"/>
  <c r="L24" i="8" s="1"/>
  <c r="M24" i="8" s="1"/>
  <c r="K23" i="8"/>
  <c r="L23" i="8" s="1"/>
  <c r="M23" i="8" s="1"/>
  <c r="K22" i="8"/>
  <c r="L22" i="8" s="1"/>
  <c r="M22" i="8" s="1"/>
  <c r="K16" i="8"/>
  <c r="L16" i="8" s="1"/>
  <c r="M16" i="8" s="1"/>
  <c r="K15" i="8"/>
  <c r="L15" i="8" s="1"/>
  <c r="M15" i="8" s="1"/>
  <c r="K14" i="8"/>
  <c r="L14" i="8" s="1"/>
  <c r="M14" i="8" s="1"/>
  <c r="K10" i="8"/>
  <c r="L10" i="8" s="1"/>
  <c r="M10" i="8" s="1"/>
  <c r="K9" i="8"/>
  <c r="L9" i="8" s="1"/>
  <c r="M9" i="8" s="1"/>
  <c r="G12" i="9" s="1"/>
  <c r="H12" i="9" s="1"/>
  <c r="K7" i="8"/>
  <c r="L7" i="8" s="1"/>
  <c r="M7" i="8" s="1"/>
  <c r="G10" i="9" s="1"/>
  <c r="H10" i="9" s="1"/>
  <c r="K6" i="8"/>
  <c r="L6" i="8" s="1"/>
  <c r="M6" i="8" s="1"/>
  <c r="K5" i="8"/>
  <c r="L5" i="8" s="1"/>
  <c r="M5" i="8" s="1"/>
  <c r="K4" i="8"/>
  <c r="L4" i="8" s="1"/>
  <c r="M4" i="8" s="1"/>
  <c r="I102" i="7"/>
  <c r="J102" i="7" s="1"/>
  <c r="K102" i="7" s="1"/>
  <c r="F52" i="10" s="1"/>
  <c r="I101" i="7"/>
  <c r="J101" i="7" s="1"/>
  <c r="K101" i="7" s="1"/>
  <c r="F51" i="10" s="1"/>
  <c r="H51" i="10" s="1"/>
  <c r="I51" i="10" s="1"/>
  <c r="I99" i="7"/>
  <c r="J99" i="7" s="1"/>
  <c r="K99" i="7" s="1"/>
  <c r="I98" i="7"/>
  <c r="J98" i="7" s="1"/>
  <c r="K98" i="7" s="1"/>
  <c r="F48" i="10" s="1"/>
  <c r="I97" i="7"/>
  <c r="J97" i="7" s="1"/>
  <c r="K97" i="7" s="1"/>
  <c r="I96" i="7"/>
  <c r="J96" i="7" s="1"/>
  <c r="K96" i="7" s="1"/>
  <c r="I95" i="7"/>
  <c r="J95" i="7" s="1"/>
  <c r="K95" i="7" s="1"/>
  <c r="F40" i="10" s="1"/>
  <c r="I94" i="7"/>
  <c r="J94" i="7" s="1"/>
  <c r="K94" i="7" s="1"/>
  <c r="F47" i="10" s="1"/>
  <c r="I93" i="7"/>
  <c r="J93" i="7" s="1"/>
  <c r="K93" i="7" s="1"/>
  <c r="F46" i="10" s="1"/>
  <c r="I92" i="7"/>
  <c r="J92" i="7" s="1"/>
  <c r="K92" i="7" s="1"/>
  <c r="F45" i="10" s="1"/>
  <c r="I91" i="7"/>
  <c r="J91" i="7" s="1"/>
  <c r="K91" i="7" s="1"/>
  <c r="F44" i="10" s="1"/>
  <c r="I86" i="7"/>
  <c r="J86" i="7" s="1"/>
  <c r="K86" i="7" s="1"/>
  <c r="F39" i="10" s="1"/>
  <c r="I85" i="7"/>
  <c r="J85" i="7" s="1"/>
  <c r="K85" i="7" s="1"/>
  <c r="F38" i="10" s="1"/>
  <c r="I83" i="7"/>
  <c r="J83" i="7" s="1"/>
  <c r="K83" i="7" s="1"/>
  <c r="F36" i="10" s="1"/>
  <c r="I81" i="7"/>
  <c r="J81" i="7" s="1"/>
  <c r="K81" i="7" s="1"/>
  <c r="F34" i="10" s="1"/>
  <c r="I80" i="7"/>
  <c r="J80" i="7" s="1"/>
  <c r="K80" i="7" s="1"/>
  <c r="F33" i="10" s="1"/>
  <c r="I79" i="7"/>
  <c r="J79" i="7" s="1"/>
  <c r="K79" i="7" s="1"/>
  <c r="F32" i="10" s="1"/>
  <c r="I78" i="7"/>
  <c r="J78" i="7" s="1"/>
  <c r="K78" i="7" s="1"/>
  <c r="F31" i="10" s="1"/>
  <c r="I76" i="7"/>
  <c r="J76" i="7" s="1"/>
  <c r="K76" i="7" s="1"/>
  <c r="F29" i="10" s="1"/>
  <c r="I71" i="7"/>
  <c r="J71" i="7" s="1"/>
  <c r="K71" i="7" s="1"/>
  <c r="F23" i="10" s="1"/>
  <c r="H23" i="10" s="1"/>
  <c r="E88" i="11" s="1"/>
  <c r="F88" i="11" s="1"/>
  <c r="I68" i="7"/>
  <c r="J68" i="7" s="1"/>
  <c r="K68" i="7" s="1"/>
  <c r="F18" i="10" s="1"/>
  <c r="I67" i="7"/>
  <c r="J67" i="7" s="1"/>
  <c r="K67" i="7" s="1"/>
  <c r="F17" i="10" s="1"/>
  <c r="I66" i="7"/>
  <c r="J66" i="7" s="1"/>
  <c r="K66" i="7" s="1"/>
  <c r="F16" i="10" s="1"/>
  <c r="I65" i="7"/>
  <c r="J65" i="7" s="1"/>
  <c r="K65" i="7" s="1"/>
  <c r="F15" i="10" s="1"/>
  <c r="I64" i="7"/>
  <c r="J64" i="7" s="1"/>
  <c r="K64" i="7" s="1"/>
  <c r="F14" i="10" s="1"/>
  <c r="I63" i="7"/>
  <c r="J63" i="7" s="1"/>
  <c r="K63" i="7" s="1"/>
  <c r="F13" i="10" s="1"/>
  <c r="I62" i="7"/>
  <c r="J62" i="7" s="1"/>
  <c r="K62" i="7" s="1"/>
  <c r="F12" i="10" s="1"/>
  <c r="I61" i="7"/>
  <c r="J61" i="7" s="1"/>
  <c r="K61" i="7" s="1"/>
  <c r="F11" i="10" s="1"/>
  <c r="I60" i="7"/>
  <c r="J60" i="7" s="1"/>
  <c r="K60" i="7" s="1"/>
  <c r="F10" i="10" s="1"/>
  <c r="I55" i="7"/>
  <c r="J55" i="7" s="1"/>
  <c r="K55" i="7" s="1"/>
  <c r="F61" i="9" s="1"/>
  <c r="H61" i="9" s="1"/>
  <c r="E61" i="11" s="1"/>
  <c r="F61" i="11" s="1"/>
  <c r="I53" i="7"/>
  <c r="J53" i="7" s="1"/>
  <c r="K53" i="7" s="1"/>
  <c r="F59" i="9" s="1"/>
  <c r="I52" i="7"/>
  <c r="J52" i="7" s="1"/>
  <c r="K52" i="7" s="1"/>
  <c r="F58" i="9" s="1"/>
  <c r="I51" i="7"/>
  <c r="J51" i="7" s="1"/>
  <c r="K51" i="7" s="1"/>
  <c r="F57" i="9" s="1"/>
  <c r="I50" i="7"/>
  <c r="J50" i="7" s="1"/>
  <c r="K50" i="7" s="1"/>
  <c r="F55" i="9" s="1"/>
  <c r="I49" i="7"/>
  <c r="J49" i="7" s="1"/>
  <c r="K49" i="7" s="1"/>
  <c r="F54" i="9" s="1"/>
  <c r="I48" i="7"/>
  <c r="J48" i="7" s="1"/>
  <c r="K48" i="7" s="1"/>
  <c r="F53" i="9" s="1"/>
  <c r="I47" i="7"/>
  <c r="J47" i="7" s="1"/>
  <c r="K47" i="7" s="1"/>
  <c r="F52" i="9" s="1"/>
  <c r="I46" i="7"/>
  <c r="J46" i="7" s="1"/>
  <c r="K46" i="7" s="1"/>
  <c r="F51" i="9" s="1"/>
  <c r="I45" i="7"/>
  <c r="J45" i="7" s="1"/>
  <c r="K45" i="7" s="1"/>
  <c r="F50" i="9" s="1"/>
  <c r="I44" i="7"/>
  <c r="J44" i="7" s="1"/>
  <c r="K44" i="7" s="1"/>
  <c r="F49" i="9" s="1"/>
  <c r="I43" i="7"/>
  <c r="J43" i="7" s="1"/>
  <c r="K43" i="7" s="1"/>
  <c r="F48" i="9" s="1"/>
  <c r="I41" i="7"/>
  <c r="J41" i="7" s="1"/>
  <c r="K41" i="7" s="1"/>
  <c r="I35" i="7"/>
  <c r="J35" i="7" s="1"/>
  <c r="K35" i="7" s="1"/>
  <c r="F37" i="9" s="1"/>
  <c r="I31" i="7"/>
  <c r="J31" i="7" s="1"/>
  <c r="K31" i="7" s="1"/>
  <c r="I27" i="7"/>
  <c r="J27" i="7" s="1"/>
  <c r="K27" i="7" s="1"/>
  <c r="F32" i="9" s="1"/>
  <c r="I17" i="7"/>
  <c r="J17" i="7" s="1"/>
  <c r="K17" i="7" s="1"/>
  <c r="F21" i="9" s="1"/>
  <c r="H21" i="9" s="1"/>
  <c r="I16" i="7"/>
  <c r="J16" i="7" s="1"/>
  <c r="K16" i="7" s="1"/>
  <c r="F18" i="9" s="1"/>
  <c r="I15" i="7"/>
  <c r="J15" i="7" s="1"/>
  <c r="K15" i="7" s="1"/>
  <c r="I14" i="7"/>
  <c r="J14" i="7" s="1"/>
  <c r="K14" i="7" s="1"/>
  <c r="I13" i="7"/>
  <c r="J13" i="7" s="1"/>
  <c r="K13" i="7" s="1"/>
  <c r="F16" i="9" s="1"/>
  <c r="I12" i="7"/>
  <c r="J12" i="7" s="1"/>
  <c r="K12" i="7" s="1"/>
  <c r="F15" i="9" s="1"/>
  <c r="I11" i="7"/>
  <c r="J11" i="7" s="1"/>
  <c r="K11" i="7" s="1"/>
  <c r="F14" i="9" s="1"/>
  <c r="I10" i="7"/>
  <c r="J10" i="7" s="1"/>
  <c r="K10" i="7" s="1"/>
  <c r="F13" i="9" s="1"/>
  <c r="I7" i="7"/>
  <c r="J7" i="7" s="1"/>
  <c r="K7" i="7" s="1"/>
  <c r="I40" i="7"/>
  <c r="J40" i="7" s="1"/>
  <c r="K40" i="7" s="1"/>
  <c r="F46" i="9" s="1"/>
  <c r="I33" i="7"/>
  <c r="J33" i="7" s="1"/>
  <c r="K33" i="7" s="1"/>
  <c r="I29" i="7"/>
  <c r="J29" i="7" s="1"/>
  <c r="K29" i="7" s="1"/>
  <c r="I23" i="7"/>
  <c r="J23" i="7" s="1"/>
  <c r="K23" i="7" s="1"/>
  <c r="I36" i="7"/>
  <c r="J36" i="7" s="1"/>
  <c r="K36" i="7" s="1"/>
  <c r="F40" i="9" s="1"/>
  <c r="H40" i="9" s="1"/>
  <c r="I34" i="7"/>
  <c r="J34" i="7" s="1"/>
  <c r="K34" i="7" s="1"/>
  <c r="I32" i="7"/>
  <c r="J32" i="7" s="1"/>
  <c r="K32" i="7" s="1"/>
  <c r="F35" i="9" s="1"/>
  <c r="I30" i="7"/>
  <c r="J30" i="7" s="1"/>
  <c r="K30" i="7" s="1"/>
  <c r="I28" i="7"/>
  <c r="J28" i="7" s="1"/>
  <c r="K28" i="7" s="1"/>
  <c r="F33" i="9" s="1"/>
  <c r="I24" i="7"/>
  <c r="J24" i="7" s="1"/>
  <c r="K24" i="7" s="1"/>
  <c r="I6" i="7"/>
  <c r="J6" i="7" s="1"/>
  <c r="K6" i="7" s="1"/>
  <c r="I82" i="6"/>
  <c r="I81" i="6"/>
  <c r="I80" i="6"/>
  <c r="I79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89" i="6"/>
  <c r="I88" i="6"/>
  <c r="I87" i="6"/>
  <c r="I86" i="6"/>
  <c r="I76" i="6"/>
  <c r="I75" i="6"/>
  <c r="I84" i="6"/>
  <c r="I77" i="6"/>
  <c r="I74" i="6"/>
  <c r="I72" i="6"/>
  <c r="I70" i="6"/>
  <c r="I63" i="6"/>
  <c r="I61" i="6"/>
  <c r="I59" i="6"/>
  <c r="I57" i="6"/>
  <c r="I55" i="6"/>
  <c r="I53" i="6"/>
  <c r="I51" i="6"/>
  <c r="I48" i="6"/>
  <c r="I42" i="6"/>
  <c r="I40" i="6"/>
  <c r="I38" i="6"/>
  <c r="I34" i="6"/>
  <c r="I27" i="6"/>
  <c r="I19" i="6"/>
  <c r="I15" i="6"/>
  <c r="I9" i="6"/>
  <c r="I4" i="6"/>
  <c r="I35" i="6"/>
  <c r="I28" i="6"/>
  <c r="I20" i="6"/>
  <c r="I16" i="6"/>
  <c r="I12" i="6"/>
  <c r="I5" i="6"/>
  <c r="I85" i="6"/>
  <c r="I83" i="6"/>
  <c r="I78" i="6"/>
  <c r="I73" i="6"/>
  <c r="I71" i="6"/>
  <c r="I64" i="6"/>
  <c r="I62" i="6"/>
  <c r="I60" i="6"/>
  <c r="I58" i="6"/>
  <c r="I56" i="6"/>
  <c r="I54" i="6"/>
  <c r="I52" i="6"/>
  <c r="I49" i="6"/>
  <c r="I47" i="6"/>
  <c r="I41" i="6"/>
  <c r="I39" i="6"/>
  <c r="I36" i="6"/>
  <c r="I30" i="6"/>
  <c r="I25" i="6"/>
  <c r="I17" i="6"/>
  <c r="I13" i="6"/>
  <c r="I6" i="6"/>
  <c r="I37" i="6"/>
  <c r="I31" i="6"/>
  <c r="I26" i="6"/>
  <c r="I18" i="6"/>
  <c r="I14" i="6"/>
  <c r="I8" i="6"/>
  <c r="I3" i="6"/>
  <c r="F44" i="5"/>
  <c r="F86" i="5"/>
  <c r="F18" i="5"/>
  <c r="E168" i="5"/>
  <c r="F73" i="5"/>
  <c r="E73" i="5"/>
  <c r="H168" i="5" l="1"/>
  <c r="G168" i="5" s="1"/>
  <c r="F82" i="13"/>
  <c r="G82" i="13" s="1"/>
  <c r="F86" i="13"/>
  <c r="G86" i="13" s="1"/>
  <c r="F88" i="13"/>
  <c r="G88" i="13" s="1"/>
  <c r="F90" i="13"/>
  <c r="G90" i="13" s="1"/>
  <c r="F74" i="13"/>
  <c r="G74" i="13" s="1"/>
  <c r="F92" i="13"/>
  <c r="G92" i="13" s="1"/>
  <c r="F96" i="13"/>
  <c r="G96" i="13" s="1"/>
  <c r="F78" i="13"/>
  <c r="G78" i="13" s="1"/>
  <c r="F94" i="13"/>
  <c r="G94" i="13" s="1"/>
  <c r="D5" i="5"/>
  <c r="E5" i="5" s="1"/>
  <c r="G5" i="5" s="1"/>
  <c r="F4" i="12" s="1"/>
  <c r="D18" i="5"/>
  <c r="E18" i="5" s="1"/>
  <c r="D57" i="5"/>
  <c r="E57" i="5" s="1"/>
  <c r="G57" i="5" s="1"/>
  <c r="H49" i="6" s="1"/>
  <c r="J49" i="6" s="1"/>
  <c r="K49" i="6" s="1"/>
  <c r="D139" i="5"/>
  <c r="E139" i="5" s="1"/>
  <c r="G139" i="5" s="1"/>
  <c r="D44" i="5"/>
  <c r="E44" i="5" s="1"/>
  <c r="G44" i="5" s="1"/>
  <c r="H12" i="6" s="1"/>
  <c r="J12" i="6" s="1"/>
  <c r="K12" i="6" s="1"/>
  <c r="E13" i="9" s="1"/>
  <c r="H13" i="9" s="1"/>
  <c r="D113" i="5"/>
  <c r="E113" i="5" s="1"/>
  <c r="G113" i="5" s="1"/>
  <c r="D181" i="5"/>
  <c r="E181" i="5" s="1"/>
  <c r="G181" i="5" s="1"/>
  <c r="D126" i="5"/>
  <c r="E126" i="5" s="1"/>
  <c r="G126" i="5" s="1"/>
  <c r="D31" i="5"/>
  <c r="E31" i="5" s="1"/>
  <c r="G31" i="5" s="1"/>
  <c r="F6" i="13" s="1"/>
  <c r="G6" i="13" s="1"/>
  <c r="G31" i="10"/>
  <c r="G29" i="10"/>
  <c r="G10" i="10"/>
  <c r="G18" i="10"/>
  <c r="G53" i="9"/>
  <c r="G52" i="10"/>
  <c r="D86" i="5"/>
  <c r="E86" i="5" s="1"/>
  <c r="G86" i="5" s="1"/>
  <c r="F11" i="13" s="1"/>
  <c r="G11" i="13" s="1"/>
  <c r="D100" i="5"/>
  <c r="E100" i="5" s="1"/>
  <c r="G100" i="5" s="1"/>
  <c r="G34" i="10"/>
  <c r="G33" i="10"/>
  <c r="G152" i="5"/>
  <c r="E116" i="11"/>
  <c r="F116" i="11" s="1"/>
  <c r="I61" i="9"/>
  <c r="H73" i="5"/>
  <c r="I23" i="10"/>
  <c r="E46" i="11"/>
  <c r="F46" i="11" s="1"/>
  <c r="G18" i="5"/>
  <c r="F5" i="12" s="1"/>
  <c r="G16" i="9"/>
  <c r="F36" i="9"/>
  <c r="F11" i="9"/>
  <c r="F17" i="9"/>
  <c r="E39" i="11"/>
  <c r="F39" i="11" s="1"/>
  <c r="I40" i="9"/>
  <c r="E30" i="11"/>
  <c r="F30" i="11" s="1"/>
  <c r="I31" i="9"/>
  <c r="E10" i="11"/>
  <c r="F10" i="11" s="1"/>
  <c r="I10" i="9"/>
  <c r="E28" i="11"/>
  <c r="F28" i="11" s="1"/>
  <c r="I29" i="9"/>
  <c r="F70" i="13"/>
  <c r="G70" i="13" s="1"/>
  <c r="G43" i="12"/>
  <c r="D106" i="4" s="1"/>
  <c r="G54" i="12"/>
  <c r="D107" i="4" s="1"/>
  <c r="G41" i="13"/>
  <c r="G35" i="9"/>
  <c r="G28" i="9"/>
  <c r="F34" i="9"/>
  <c r="G9" i="9"/>
  <c r="G117" i="12"/>
  <c r="D114" i="4" s="1"/>
  <c r="E12" i="11"/>
  <c r="F12" i="11" s="1"/>
  <c r="I12" i="9"/>
  <c r="F30" i="9"/>
  <c r="G50" i="13"/>
  <c r="G108" i="13"/>
  <c r="E20" i="11"/>
  <c r="F20" i="11" s="1"/>
  <c r="I21" i="9"/>
  <c r="G107" i="12"/>
  <c r="D113" i="4" s="1"/>
  <c r="F65" i="13" l="1"/>
  <c r="G65" i="13" s="1"/>
  <c r="H110" i="6"/>
  <c r="H105" i="6"/>
  <c r="H78" i="6"/>
  <c r="H85" i="6"/>
  <c r="H112" i="6"/>
  <c r="H103" i="6"/>
  <c r="J103" i="6" s="1"/>
  <c r="K103" i="6" s="1"/>
  <c r="E35" i="10" s="1"/>
  <c r="H35" i="10" s="1"/>
  <c r="H76" i="6"/>
  <c r="J76" i="6" s="1"/>
  <c r="K76" i="6" s="1"/>
  <c r="E13" i="10" s="1"/>
  <c r="H13" i="10" s="1"/>
  <c r="H100" i="6"/>
  <c r="H109" i="6"/>
  <c r="H101" i="6"/>
  <c r="H74" i="6"/>
  <c r="H107" i="6"/>
  <c r="H99" i="6"/>
  <c r="J99" i="6" s="1"/>
  <c r="K99" i="6" s="1"/>
  <c r="E31" i="10" s="1"/>
  <c r="H31" i="10" s="1"/>
  <c r="H80" i="6"/>
  <c r="J80" i="6" s="1"/>
  <c r="K80" i="6" s="1"/>
  <c r="E17" i="10" s="1"/>
  <c r="H17" i="10" s="1"/>
  <c r="H72" i="6"/>
  <c r="J72" i="6" s="1"/>
  <c r="K72" i="6" s="1"/>
  <c r="E9" i="10" s="1"/>
  <c r="H9" i="10" s="1"/>
  <c r="E74" i="11" s="1"/>
  <c r="F74" i="11" s="1"/>
  <c r="H81" i="6"/>
  <c r="F68" i="13"/>
  <c r="G68" i="13" s="1"/>
  <c r="H95" i="6"/>
  <c r="F67" i="13"/>
  <c r="G67" i="13" s="1"/>
  <c r="H121" i="6"/>
  <c r="H96" i="6"/>
  <c r="H97" i="6"/>
  <c r="J97" i="6" s="1"/>
  <c r="K97" i="6" s="1"/>
  <c r="H86" i="6"/>
  <c r="J86" i="6" s="1"/>
  <c r="K86" i="6" s="1"/>
  <c r="H113" i="6"/>
  <c r="H104" i="6"/>
  <c r="H77" i="6"/>
  <c r="H120" i="6"/>
  <c r="H75" i="6"/>
  <c r="H102" i="6"/>
  <c r="J102" i="6" s="1"/>
  <c r="K102" i="6" s="1"/>
  <c r="E34" i="10" s="1"/>
  <c r="H34" i="10" s="1"/>
  <c r="H94" i="6"/>
  <c r="J94" i="6" s="1"/>
  <c r="K94" i="6" s="1"/>
  <c r="H83" i="6"/>
  <c r="J83" i="6" s="1"/>
  <c r="K83" i="6" s="1"/>
  <c r="H108" i="6"/>
  <c r="H118" i="6"/>
  <c r="H116" i="6"/>
  <c r="H115" i="6"/>
  <c r="H106" i="6"/>
  <c r="H87" i="6"/>
  <c r="J87" i="6" s="1"/>
  <c r="K87" i="6" s="1"/>
  <c r="H79" i="6"/>
  <c r="J79" i="6" s="1"/>
  <c r="K79" i="6" s="1"/>
  <c r="E16" i="10" s="1"/>
  <c r="H16" i="10" s="1"/>
  <c r="H71" i="6"/>
  <c r="J71" i="6" s="1"/>
  <c r="K71" i="6" s="1"/>
  <c r="F71" i="12"/>
  <c r="G71" i="12" s="1"/>
  <c r="H114" i="6"/>
  <c r="H73" i="6"/>
  <c r="H84" i="6"/>
  <c r="H111" i="6"/>
  <c r="H82" i="6"/>
  <c r="J82" i="6" s="1"/>
  <c r="K82" i="6" s="1"/>
  <c r="H98" i="6"/>
  <c r="J98" i="6" s="1"/>
  <c r="K98" i="6" s="1"/>
  <c r="E30" i="10" s="1"/>
  <c r="H30" i="10" s="1"/>
  <c r="F71" i="13"/>
  <c r="G71" i="13" s="1"/>
  <c r="H119" i="6"/>
  <c r="H89" i="6"/>
  <c r="F75" i="12"/>
  <c r="G75" i="12" s="1"/>
  <c r="H70" i="6"/>
  <c r="H93" i="6"/>
  <c r="H117" i="6"/>
  <c r="H88" i="6"/>
  <c r="G73" i="5"/>
  <c r="H59" i="6" s="1"/>
  <c r="J59" i="6" s="1"/>
  <c r="K59" i="6" s="1"/>
  <c r="E60" i="9" s="1"/>
  <c r="H60" i="9" s="1"/>
  <c r="G100" i="13"/>
  <c r="F72" i="12"/>
  <c r="G72" i="12" s="1"/>
  <c r="F70" i="12"/>
  <c r="G70" i="12" s="1"/>
  <c r="F66" i="13"/>
  <c r="G66" i="13" s="1"/>
  <c r="H58" i="6"/>
  <c r="J58" i="6" s="1"/>
  <c r="K58" i="6" s="1"/>
  <c r="E54" i="9" s="1"/>
  <c r="H54" i="9" s="1"/>
  <c r="E54" i="11" s="1"/>
  <c r="F54" i="11" s="1"/>
  <c r="F4" i="13"/>
  <c r="G4" i="13" s="1"/>
  <c r="F73" i="12"/>
  <c r="G73" i="12" s="1"/>
  <c r="F64" i="13"/>
  <c r="G64" i="13" s="1"/>
  <c r="F69" i="12"/>
  <c r="G69" i="12" s="1"/>
  <c r="F76" i="12"/>
  <c r="G76" i="12" s="1"/>
  <c r="H61" i="6"/>
  <c r="J61" i="6" s="1"/>
  <c r="K61" i="6" s="1"/>
  <c r="E57" i="9" s="1"/>
  <c r="H57" i="9" s="1"/>
  <c r="H52" i="6"/>
  <c r="J52" i="6" s="1"/>
  <c r="K52" i="6" s="1"/>
  <c r="E48" i="9" s="1"/>
  <c r="H48" i="9" s="1"/>
  <c r="H54" i="6"/>
  <c r="J54" i="6" s="1"/>
  <c r="K54" i="6" s="1"/>
  <c r="E50" i="9" s="1"/>
  <c r="H50" i="9" s="1"/>
  <c r="H62" i="6"/>
  <c r="J62" i="6" s="1"/>
  <c r="K62" i="6" s="1"/>
  <c r="E58" i="9" s="1"/>
  <c r="H58" i="9" s="1"/>
  <c r="J111" i="6"/>
  <c r="K111" i="6" s="1"/>
  <c r="E43" i="10" s="1"/>
  <c r="H43" i="10" s="1"/>
  <c r="J114" i="6"/>
  <c r="K114" i="6" s="1"/>
  <c r="E46" i="10" s="1"/>
  <c r="H46" i="10" s="1"/>
  <c r="H56" i="6"/>
  <c r="J56" i="6" s="1"/>
  <c r="K56" i="6" s="1"/>
  <c r="E52" i="9" s="1"/>
  <c r="H52" i="9" s="1"/>
  <c r="J84" i="6"/>
  <c r="K84" i="6" s="1"/>
  <c r="H63" i="6"/>
  <c r="J63" i="6" s="1"/>
  <c r="K63" i="6" s="1"/>
  <c r="E59" i="9" s="1"/>
  <c r="H59" i="9" s="1"/>
  <c r="J73" i="6"/>
  <c r="K73" i="6" s="1"/>
  <c r="E10" i="10" s="1"/>
  <c r="H10" i="10" s="1"/>
  <c r="F6" i="12"/>
  <c r="G6" i="12" s="1"/>
  <c r="H20" i="6"/>
  <c r="J20" i="6" s="1"/>
  <c r="K20" i="6" s="1"/>
  <c r="E20" i="9" s="1"/>
  <c r="H20" i="9" s="1"/>
  <c r="I20" i="9" s="1"/>
  <c r="H42" i="6"/>
  <c r="J42" i="6" s="1"/>
  <c r="K42" i="6" s="1"/>
  <c r="E39" i="9" s="1"/>
  <c r="H39" i="9" s="1"/>
  <c r="E38" i="11" s="1"/>
  <c r="F38" i="11" s="1"/>
  <c r="H28" i="6"/>
  <c r="J28" i="6" s="1"/>
  <c r="K28" i="6" s="1"/>
  <c r="F8" i="12"/>
  <c r="G8" i="12" s="1"/>
  <c r="J95" i="6"/>
  <c r="K95" i="6" s="1"/>
  <c r="F8" i="13"/>
  <c r="G8" i="13" s="1"/>
  <c r="J89" i="6"/>
  <c r="K89" i="6" s="1"/>
  <c r="E22" i="10" s="1"/>
  <c r="H22" i="10" s="1"/>
  <c r="F11" i="12"/>
  <c r="G11" i="12" s="1"/>
  <c r="H6" i="6"/>
  <c r="J6" i="6" s="1"/>
  <c r="K6" i="6" s="1"/>
  <c r="J119" i="6"/>
  <c r="K119" i="6" s="1"/>
  <c r="E50" i="10" s="1"/>
  <c r="H50" i="10" s="1"/>
  <c r="H64" i="6"/>
  <c r="J64" i="6" s="1"/>
  <c r="K64" i="6" s="1"/>
  <c r="E56" i="9" s="1"/>
  <c r="H56" i="9" s="1"/>
  <c r="H30" i="6"/>
  <c r="J30" i="6" s="1"/>
  <c r="K30" i="6" s="1"/>
  <c r="H16" i="6"/>
  <c r="J16" i="6" s="1"/>
  <c r="K16" i="6" s="1"/>
  <c r="H5" i="6"/>
  <c r="J5" i="6" s="1"/>
  <c r="K5" i="6" s="1"/>
  <c r="J112" i="6"/>
  <c r="K112" i="6" s="1"/>
  <c r="E44" i="10" s="1"/>
  <c r="H44" i="10" s="1"/>
  <c r="J105" i="6"/>
  <c r="K105" i="6" s="1"/>
  <c r="E37" i="10" s="1"/>
  <c r="H37" i="10" s="1"/>
  <c r="H15" i="6"/>
  <c r="J15" i="6" s="1"/>
  <c r="K15" i="6" s="1"/>
  <c r="H39" i="6"/>
  <c r="J39" i="6" s="1"/>
  <c r="K39" i="6" s="1"/>
  <c r="E36" i="9" s="1"/>
  <c r="H36" i="9" s="1"/>
  <c r="H18" i="6"/>
  <c r="J18" i="6" s="1"/>
  <c r="K18" i="6" s="1"/>
  <c r="E18" i="9" s="1"/>
  <c r="H18" i="9" s="1"/>
  <c r="I18" i="9" s="1"/>
  <c r="J75" i="6"/>
  <c r="K75" i="6" s="1"/>
  <c r="E12" i="10" s="1"/>
  <c r="H12" i="10" s="1"/>
  <c r="J121" i="6"/>
  <c r="K121" i="6" s="1"/>
  <c r="F7" i="12"/>
  <c r="G7" i="12" s="1"/>
  <c r="J96" i="6"/>
  <c r="K96" i="6" s="1"/>
  <c r="H34" i="6"/>
  <c r="J34" i="6" s="1"/>
  <c r="K34" i="6" s="1"/>
  <c r="E32" i="9" s="1"/>
  <c r="H32" i="9" s="1"/>
  <c r="I32" i="9" s="1"/>
  <c r="J118" i="6"/>
  <c r="K118" i="6" s="1"/>
  <c r="H4" i="6"/>
  <c r="J4" i="6" s="1"/>
  <c r="K4" i="6" s="1"/>
  <c r="J74" i="6"/>
  <c r="K74" i="6" s="1"/>
  <c r="E11" i="10" s="1"/>
  <c r="H11" i="10" s="1"/>
  <c r="J100" i="6"/>
  <c r="K100" i="6" s="1"/>
  <c r="E32" i="10" s="1"/>
  <c r="H32" i="10" s="1"/>
  <c r="H17" i="6"/>
  <c r="J17" i="6" s="1"/>
  <c r="K17" i="6" s="1"/>
  <c r="E17" i="9" s="1"/>
  <c r="H17" i="9" s="1"/>
  <c r="E17" i="11" s="1"/>
  <c r="F17" i="11" s="1"/>
  <c r="F7" i="13"/>
  <c r="G7" i="13" s="1"/>
  <c r="H40" i="6"/>
  <c r="J40" i="6" s="1"/>
  <c r="K40" i="6" s="1"/>
  <c r="E37" i="9" s="1"/>
  <c r="H37" i="9" s="1"/>
  <c r="I37" i="9" s="1"/>
  <c r="H48" i="6"/>
  <c r="J48" i="6" s="1"/>
  <c r="K48" i="6" s="1"/>
  <c r="H31" i="6"/>
  <c r="J31" i="6" s="1"/>
  <c r="K31" i="6" s="1"/>
  <c r="J116" i="6"/>
  <c r="K116" i="6" s="1"/>
  <c r="E48" i="10" s="1"/>
  <c r="H48" i="10" s="1"/>
  <c r="G5" i="12"/>
  <c r="J78" i="6"/>
  <c r="K78" i="6" s="1"/>
  <c r="E15" i="10" s="1"/>
  <c r="H15" i="10" s="1"/>
  <c r="J107" i="6"/>
  <c r="K107" i="6" s="1"/>
  <c r="E39" i="10" s="1"/>
  <c r="H39" i="10" s="1"/>
  <c r="H38" i="6"/>
  <c r="J38" i="6" s="1"/>
  <c r="K38" i="6" s="1"/>
  <c r="H9" i="6"/>
  <c r="J9" i="6" s="1"/>
  <c r="K9" i="6" s="1"/>
  <c r="H27" i="6"/>
  <c r="J27" i="6" s="1"/>
  <c r="K27" i="6" s="1"/>
  <c r="H47" i="6"/>
  <c r="J47" i="6" s="1"/>
  <c r="K47" i="6" s="1"/>
  <c r="H53" i="6"/>
  <c r="J53" i="6" s="1"/>
  <c r="K53" i="6" s="1"/>
  <c r="E49" i="9" s="1"/>
  <c r="H49" i="9" s="1"/>
  <c r="J120" i="6"/>
  <c r="K120" i="6" s="1"/>
  <c r="J108" i="6"/>
  <c r="K108" i="6" s="1"/>
  <c r="E40" i="10" s="1"/>
  <c r="H40" i="10" s="1"/>
  <c r="J101" i="6"/>
  <c r="K101" i="6" s="1"/>
  <c r="E33" i="10" s="1"/>
  <c r="H33" i="10" s="1"/>
  <c r="J85" i="6"/>
  <c r="K85" i="6" s="1"/>
  <c r="H57" i="6"/>
  <c r="J57" i="6" s="1"/>
  <c r="K57" i="6" s="1"/>
  <c r="E53" i="9" s="1"/>
  <c r="H53" i="9" s="1"/>
  <c r="J110" i="6"/>
  <c r="K110" i="6" s="1"/>
  <c r="E42" i="10" s="1"/>
  <c r="H42" i="10" s="1"/>
  <c r="H36" i="6"/>
  <c r="J36" i="6" s="1"/>
  <c r="K36" i="6" s="1"/>
  <c r="E34" i="9" s="1"/>
  <c r="H34" i="9" s="1"/>
  <c r="G4" i="12"/>
  <c r="H55" i="6"/>
  <c r="J55" i="6" s="1"/>
  <c r="K55" i="6" s="1"/>
  <c r="E51" i="9" s="1"/>
  <c r="H51" i="9" s="1"/>
  <c r="J77" i="6"/>
  <c r="K77" i="6" s="1"/>
  <c r="E14" i="10" s="1"/>
  <c r="H14" i="10" s="1"/>
  <c r="J109" i="6"/>
  <c r="K109" i="6" s="1"/>
  <c r="E41" i="10" s="1"/>
  <c r="H41" i="10" s="1"/>
  <c r="J81" i="6"/>
  <c r="K81" i="6" s="1"/>
  <c r="E18" i="10" s="1"/>
  <c r="H18" i="10" s="1"/>
  <c r="F5" i="13"/>
  <c r="G5" i="13" s="1"/>
  <c r="H60" i="6"/>
  <c r="J60" i="6" s="1"/>
  <c r="K60" i="6" s="1"/>
  <c r="E55" i="9" s="1"/>
  <c r="H55" i="9" s="1"/>
  <c r="J104" i="6"/>
  <c r="K104" i="6" s="1"/>
  <c r="E36" i="10" s="1"/>
  <c r="H36" i="10" s="1"/>
  <c r="H35" i="6"/>
  <c r="J35" i="6" s="1"/>
  <c r="K35" i="6" s="1"/>
  <c r="E33" i="9" s="1"/>
  <c r="H33" i="9" s="1"/>
  <c r="I33" i="9" s="1"/>
  <c r="H37" i="6"/>
  <c r="J37" i="6" s="1"/>
  <c r="K37" i="6" s="1"/>
  <c r="H8" i="6"/>
  <c r="J8" i="6" s="1"/>
  <c r="K8" i="6" s="1"/>
  <c r="J113" i="6"/>
  <c r="K113" i="6" s="1"/>
  <c r="E45" i="10" s="1"/>
  <c r="H45" i="10" s="1"/>
  <c r="H14" i="6"/>
  <c r="J14" i="6" s="1"/>
  <c r="K14" i="6" s="1"/>
  <c r="E15" i="9" s="1"/>
  <c r="H15" i="9" s="1"/>
  <c r="J115" i="6"/>
  <c r="K115" i="6" s="1"/>
  <c r="E47" i="10" s="1"/>
  <c r="H47" i="10" s="1"/>
  <c r="H26" i="6"/>
  <c r="J26" i="6" s="1"/>
  <c r="K26" i="6" s="1"/>
  <c r="H13" i="6"/>
  <c r="J13" i="6" s="1"/>
  <c r="K13" i="6" s="1"/>
  <c r="E14" i="9" s="1"/>
  <c r="H14" i="9" s="1"/>
  <c r="J106" i="6"/>
  <c r="K106" i="6" s="1"/>
  <c r="E38" i="10" s="1"/>
  <c r="H38" i="10" s="1"/>
  <c r="E13" i="11"/>
  <c r="F13" i="11" s="1"/>
  <c r="I13" i="9"/>
  <c r="F10" i="12" l="1"/>
  <c r="G10" i="12" s="1"/>
  <c r="J117" i="6"/>
  <c r="K117" i="6" s="1"/>
  <c r="H19" i="6"/>
  <c r="J19" i="6" s="1"/>
  <c r="K19" i="6" s="1"/>
  <c r="E19" i="9" s="1"/>
  <c r="H19" i="9" s="1"/>
  <c r="E21" i="11" s="1"/>
  <c r="F21" i="11" s="1"/>
  <c r="H3" i="6"/>
  <c r="J3" i="6" s="1"/>
  <c r="K3" i="6" s="1"/>
  <c r="E8" i="9" s="1"/>
  <c r="H8" i="9" s="1"/>
  <c r="I8" i="9" s="1"/>
  <c r="H25" i="6"/>
  <c r="J25" i="6" s="1"/>
  <c r="K25" i="6" s="1"/>
  <c r="E27" i="9" s="1"/>
  <c r="H27" i="9" s="1"/>
  <c r="E26" i="11" s="1"/>
  <c r="F26" i="11" s="1"/>
  <c r="H41" i="6"/>
  <c r="J41" i="6" s="1"/>
  <c r="K41" i="6" s="1"/>
  <c r="E38" i="9" s="1"/>
  <c r="H38" i="9" s="1"/>
  <c r="E37" i="11" s="1"/>
  <c r="F37" i="11" s="1"/>
  <c r="J93" i="6"/>
  <c r="K93" i="6" s="1"/>
  <c r="E28" i="10" s="1"/>
  <c r="H28" i="10" s="1"/>
  <c r="E93" i="11" s="1"/>
  <c r="F93" i="11" s="1"/>
  <c r="J70" i="6"/>
  <c r="K70" i="6" s="1"/>
  <c r="E8" i="10" s="1"/>
  <c r="H8" i="10" s="1"/>
  <c r="I8" i="10" s="1"/>
  <c r="F10" i="13"/>
  <c r="G10" i="13" s="1"/>
  <c r="G12" i="13" s="1"/>
  <c r="G54" i="13" s="1"/>
  <c r="F52" i="13" s="1"/>
  <c r="G52" i="13" s="1"/>
  <c r="G53" i="13" s="1"/>
  <c r="G55" i="13" s="1"/>
  <c r="J88" i="6"/>
  <c r="K88" i="6" s="1"/>
  <c r="E21" i="10" s="1"/>
  <c r="H21" i="10" s="1"/>
  <c r="E86" i="11" s="1"/>
  <c r="F86" i="11" s="1"/>
  <c r="H51" i="6"/>
  <c r="J51" i="6" s="1"/>
  <c r="K51" i="6" s="1"/>
  <c r="E45" i="9" s="1"/>
  <c r="H45" i="9" s="1"/>
  <c r="I45" i="9" s="1"/>
  <c r="E60" i="11"/>
  <c r="F60" i="11" s="1"/>
  <c r="I60" i="9"/>
  <c r="I9" i="10"/>
  <c r="G72" i="13"/>
  <c r="G112" i="13" s="1"/>
  <c r="F110" i="13" s="1"/>
  <c r="G110" i="13" s="1"/>
  <c r="G111" i="13" s="1"/>
  <c r="G113" i="13" s="1"/>
  <c r="G77" i="12"/>
  <c r="G12" i="12"/>
  <c r="I54" i="9"/>
  <c r="E30" i="9"/>
  <c r="H30" i="9" s="1"/>
  <c r="I30" i="9" s="1"/>
  <c r="E52" i="10"/>
  <c r="H52" i="10" s="1"/>
  <c r="E117" i="11" s="1"/>
  <c r="F117" i="11" s="1"/>
  <c r="I18" i="10"/>
  <c r="E83" i="11"/>
  <c r="F83" i="11" s="1"/>
  <c r="E102" i="11"/>
  <c r="F102" i="11" s="1"/>
  <c r="I37" i="10"/>
  <c r="I50" i="10"/>
  <c r="E115" i="11"/>
  <c r="F115" i="11" s="1"/>
  <c r="E52" i="11"/>
  <c r="F52" i="11" s="1"/>
  <c r="I52" i="9"/>
  <c r="E57" i="11"/>
  <c r="F57" i="11" s="1"/>
  <c r="I57" i="9"/>
  <c r="E100" i="11"/>
  <c r="F100" i="11" s="1"/>
  <c r="I35" i="10"/>
  <c r="E106" i="11"/>
  <c r="F106" i="11" s="1"/>
  <c r="I41" i="10"/>
  <c r="I42" i="10"/>
  <c r="E107" i="11"/>
  <c r="F107" i="11" s="1"/>
  <c r="E46" i="9"/>
  <c r="H46" i="9" s="1"/>
  <c r="E113" i="11"/>
  <c r="F113" i="11" s="1"/>
  <c r="I48" i="10"/>
  <c r="I32" i="10"/>
  <c r="E97" i="11"/>
  <c r="F97" i="11" s="1"/>
  <c r="E111" i="11"/>
  <c r="F111" i="11" s="1"/>
  <c r="I46" i="10"/>
  <c r="I49" i="9"/>
  <c r="E49" i="11"/>
  <c r="F49" i="11" s="1"/>
  <c r="E79" i="11"/>
  <c r="F79" i="11" s="1"/>
  <c r="I14" i="10"/>
  <c r="E53" i="11"/>
  <c r="F53" i="11" s="1"/>
  <c r="I53" i="9"/>
  <c r="E96" i="11"/>
  <c r="F96" i="11" s="1"/>
  <c r="I31" i="10"/>
  <c r="E76" i="11"/>
  <c r="F76" i="11" s="1"/>
  <c r="I11" i="10"/>
  <c r="E77" i="11"/>
  <c r="F77" i="11" s="1"/>
  <c r="I12" i="10"/>
  <c r="E87" i="11"/>
  <c r="F87" i="11" s="1"/>
  <c r="I22" i="10"/>
  <c r="I43" i="10"/>
  <c r="E108" i="11"/>
  <c r="F108" i="11" s="1"/>
  <c r="E19" i="10"/>
  <c r="H19" i="10" s="1"/>
  <c r="I47" i="10"/>
  <c r="E112" i="11"/>
  <c r="F112" i="11" s="1"/>
  <c r="E101" i="11"/>
  <c r="F101" i="11" s="1"/>
  <c r="I36" i="10"/>
  <c r="I51" i="9"/>
  <c r="E51" i="11"/>
  <c r="F51" i="11" s="1"/>
  <c r="I17" i="10"/>
  <c r="E82" i="11"/>
  <c r="F82" i="11" s="1"/>
  <c r="I58" i="9"/>
  <c r="E58" i="11"/>
  <c r="F58" i="11" s="1"/>
  <c r="E103" i="11"/>
  <c r="F103" i="11" s="1"/>
  <c r="I38" i="10"/>
  <c r="I44" i="10"/>
  <c r="E109" i="11"/>
  <c r="F109" i="11" s="1"/>
  <c r="I55" i="9"/>
  <c r="E55" i="11"/>
  <c r="F55" i="11" s="1"/>
  <c r="I13" i="10"/>
  <c r="E78" i="11"/>
  <c r="F78" i="11" s="1"/>
  <c r="E49" i="10"/>
  <c r="H49" i="10" s="1"/>
  <c r="E29" i="10"/>
  <c r="H29" i="10" s="1"/>
  <c r="E75" i="11"/>
  <c r="F75" i="11" s="1"/>
  <c r="I10" i="10"/>
  <c r="E95" i="11"/>
  <c r="F95" i="11" s="1"/>
  <c r="I30" i="10"/>
  <c r="E99" i="11"/>
  <c r="F99" i="11" s="1"/>
  <c r="I34" i="10"/>
  <c r="I16" i="10"/>
  <c r="E81" i="11"/>
  <c r="F81" i="11" s="1"/>
  <c r="E98" i="11"/>
  <c r="F98" i="11" s="1"/>
  <c r="I33" i="10"/>
  <c r="I39" i="10"/>
  <c r="E104" i="11"/>
  <c r="F104" i="11" s="1"/>
  <c r="I59" i="9"/>
  <c r="E59" i="11"/>
  <c r="F59" i="11" s="1"/>
  <c r="E50" i="11"/>
  <c r="F50" i="11" s="1"/>
  <c r="I50" i="9"/>
  <c r="E110" i="11"/>
  <c r="F110" i="11" s="1"/>
  <c r="I45" i="10"/>
  <c r="E105" i="11"/>
  <c r="F105" i="11" s="1"/>
  <c r="I40" i="10"/>
  <c r="E80" i="11"/>
  <c r="F80" i="11" s="1"/>
  <c r="I15" i="10"/>
  <c r="E56" i="11"/>
  <c r="F56" i="11" s="1"/>
  <c r="I56" i="9"/>
  <c r="E20" i="10"/>
  <c r="H20" i="10" s="1"/>
  <c r="E48" i="11"/>
  <c r="F48" i="11" s="1"/>
  <c r="I48" i="9"/>
  <c r="E19" i="11"/>
  <c r="F19" i="11" s="1"/>
  <c r="I39" i="9"/>
  <c r="E36" i="11"/>
  <c r="F36" i="11" s="1"/>
  <c r="E11" i="9"/>
  <c r="H11" i="9" s="1"/>
  <c r="E11" i="11" s="1"/>
  <c r="F11" i="11" s="1"/>
  <c r="E9" i="9"/>
  <c r="H9" i="9" s="1"/>
  <c r="I9" i="9" s="1"/>
  <c r="E16" i="9"/>
  <c r="H16" i="9" s="1"/>
  <c r="I16" i="9" s="1"/>
  <c r="E18" i="11"/>
  <c r="F18" i="11" s="1"/>
  <c r="I36" i="9"/>
  <c r="E35" i="11"/>
  <c r="F35" i="11" s="1"/>
  <c r="E31" i="11"/>
  <c r="F31" i="11" s="1"/>
  <c r="I17" i="9"/>
  <c r="E35" i="9"/>
  <c r="H35" i="9" s="1"/>
  <c r="E33" i="11"/>
  <c r="F33" i="11" s="1"/>
  <c r="I34" i="9"/>
  <c r="E28" i="9"/>
  <c r="H28" i="9" s="1"/>
  <c r="I28" i="9" s="1"/>
  <c r="E32" i="11"/>
  <c r="F32" i="11" s="1"/>
  <c r="E15" i="11"/>
  <c r="F15" i="11" s="1"/>
  <c r="I15" i="9"/>
  <c r="I14" i="9"/>
  <c r="E14" i="11"/>
  <c r="F14" i="11" s="1"/>
  <c r="I19" i="9" l="1"/>
  <c r="E8" i="11"/>
  <c r="F8" i="11" s="1"/>
  <c r="I27" i="9"/>
  <c r="E47" i="11"/>
  <c r="F47" i="11" s="1"/>
  <c r="E44" i="11"/>
  <c r="F44" i="11" s="1"/>
  <c r="I38" i="9"/>
  <c r="I21" i="10"/>
  <c r="G115" i="13"/>
  <c r="E29" i="11"/>
  <c r="F29" i="11" s="1"/>
  <c r="G61" i="12"/>
  <c r="F58" i="12" s="1"/>
  <c r="G58" i="12" s="1"/>
  <c r="G59" i="12" s="1"/>
  <c r="I64" i="9" s="1"/>
  <c r="D105" i="4"/>
  <c r="I52" i="10"/>
  <c r="E73" i="11"/>
  <c r="F73" i="11" s="1"/>
  <c r="I28" i="10"/>
  <c r="E85" i="11"/>
  <c r="F85" i="11" s="1"/>
  <c r="I20" i="10"/>
  <c r="I49" i="10"/>
  <c r="E114" i="11"/>
  <c r="F114" i="11" s="1"/>
  <c r="E94" i="11"/>
  <c r="F94" i="11" s="1"/>
  <c r="I29" i="10"/>
  <c r="E45" i="11"/>
  <c r="F45" i="11" s="1"/>
  <c r="I46" i="9"/>
  <c r="I62" i="9" s="1"/>
  <c r="E84" i="11"/>
  <c r="F84" i="11" s="1"/>
  <c r="I19" i="10"/>
  <c r="G124" i="12"/>
  <c r="F121" i="12" s="1"/>
  <c r="G121" i="12" s="1"/>
  <c r="G122" i="12" s="1"/>
  <c r="G126" i="12" s="1"/>
  <c r="H4" i="14" s="1"/>
  <c r="G4" i="14" s="1"/>
  <c r="D112" i="4"/>
  <c r="E16" i="11"/>
  <c r="F16" i="11" s="1"/>
  <c r="I11" i="9"/>
  <c r="E27" i="11"/>
  <c r="F27" i="11" s="1"/>
  <c r="E9" i="11"/>
  <c r="F9" i="11" s="1"/>
  <c r="E34" i="11"/>
  <c r="F34" i="11" s="1"/>
  <c r="I35" i="9"/>
  <c r="I22" i="9" l="1"/>
  <c r="F62" i="11"/>
  <c r="I41" i="9"/>
  <c r="I24" i="10"/>
  <c r="F65" i="11"/>
  <c r="D108" i="4"/>
  <c r="D110" i="4" s="1"/>
  <c r="F64" i="11"/>
  <c r="G63" i="12"/>
  <c r="H3" i="14" s="1"/>
  <c r="G3" i="14" s="1"/>
  <c r="F89" i="11"/>
  <c r="F22" i="11"/>
  <c r="F118" i="11"/>
  <c r="I53" i="10"/>
  <c r="F121" i="11"/>
  <c r="I55" i="10"/>
  <c r="F120" i="11"/>
  <c r="D115" i="4"/>
  <c r="D117" i="4" s="1"/>
  <c r="F40" i="11"/>
  <c r="I66" i="9" l="1"/>
  <c r="G129" i="12"/>
  <c r="F67" i="11"/>
  <c r="I57" i="10"/>
  <c r="F123" i="11"/>
  <c r="D119" i="4"/>
  <c r="H5" i="14" l="1"/>
  <c r="F125" i="11"/>
</calcChain>
</file>

<file path=xl/sharedStrings.xml><?xml version="1.0" encoding="utf-8"?>
<sst xmlns="http://schemas.openxmlformats.org/spreadsheetml/2006/main" count="4554" uniqueCount="1387">
  <si>
    <t>INSTRUÇÕES GERAIS DE PREENCHIMENTO DAS PLANILHAS</t>
  </si>
  <si>
    <t>Instrução para Utilização da Versões das Planilhas
• A planilha com extensão .xlsx foi desenvolvida para ser executada no editor de planilhas Excel do pacote Microsoft Office.
• A planilha com extensão .ods foi desenvolvida para ser executada no editor de planilhas Calc do pacote LibreOffice.
◦ É necessário que esteja ativado o recurso de reconhecimento de expressão regular para o funcionamento adequado da planilha na extensão .ods. Para ativar esse recurso é
necessário seguir o seguinte caminho: Ferramentas &gt;&gt; Opções &gt;&gt; LibreOffice Calc &gt;&gt;
Calcular, em seguida ativar “Permitir expressões regulares em fórmulas”.
◦ Recomenda-se, também, que esteja desativado o recurso de "Critérios de presquisa = e &lt;&gt; devem ser aplicados ao conteúdo integral das células", presente no mesmo caminho do item anterior.</t>
  </si>
  <si>
    <t>1 - Preencher somente as células em amarelo das abas ”ENCARGOS_SOCIAIS", "BDI" e “CUSTOS”.</t>
  </si>
  <si>
    <t xml:space="preserve">2- Preencher os campos em amarelo no rodapé da planilha “ENCARGOS_SOCIAIS” com os dados da empresa (EMPRESA,EMAIL,RESPONSAVEL,etc.). Os rodapés das demais planilhas serão preenchidos automaticamente. Após o preenchimento de todas células em amarelo, com o PREÇO GLOBAL definido pela empresa, a mesma deverá imprimir, assinar todas planilhas e digitalizar o documento, enviando para o remetente do mesmo. </t>
  </si>
  <si>
    <t>Instruções de preenchimento da planilha “ENCARGOS_SOCIAIS”</t>
  </si>
  <si>
    <t xml:space="preserve">1- Preencher as células em amarelo com o percentual dos encargos sociais que a empresa é obrigada a contribuir. Para os outros encargos sociais que a empresa não contribui, favor deixar a célula sem preencher.   </t>
  </si>
  <si>
    <t>2 - Se a empresa quiser optar por fazer o orçamento COM a desoneração na folha de pagamento, os custos serão embutidos na Contribuição Previdenciária na Receita Bruta (CPRB), conforme a Lei 12.844/2013, e o valor da alíquota varia 2% a 4,5% da Renda Bruta e deverá ser incluída na planilha de BDI. Os ENCARGOS SOCIAIS SERÃO DESONERADO DOS 20 % DO INSS  e computados nos custos da mão de obra.</t>
  </si>
  <si>
    <t>Instruções de preenchimento da planilha “BDI”</t>
  </si>
  <si>
    <t>1 - Preencher apenas os campos em amarelo com valores em percentuais com, no máximo, duas casas decimais. Exemplo: inserir 0,85 na célula em amarelo para corresponder a 0,85%;</t>
  </si>
  <si>
    <t>2 - Os valores de BDI total serão preenchidos automaticamente;</t>
  </si>
  <si>
    <t>Instruções de preenchimento da planilha “CUSTOS”</t>
  </si>
  <si>
    <t>1- Preencher os campos em amarelo.</t>
  </si>
  <si>
    <t>Planilha modelo elaborada por:</t>
  </si>
  <si>
    <t>Franco Aldo Nunes Barbosa</t>
  </si>
  <si>
    <t>Técnico de Tecnologia Militar</t>
  </si>
  <si>
    <t>Joel Augusto G. de C. Júnior</t>
  </si>
  <si>
    <t>Técnico de Eng. e Manutenção</t>
  </si>
  <si>
    <t>Escriório de Projetos - BNA</t>
  </si>
  <si>
    <t>PLANILHA DISCRIMINATIVA DE ENCARGOS SOCIAIS SEM DESONERAÇÃO NA FOLHA DE PAGAMENTO. OBS: LER AS INSTRUÇÕES</t>
  </si>
  <si>
    <t>PLANILHA DE COMPOSIÇÃO DOS ENCARGOS SOCIAIS SEM DESONERAÇÃO</t>
  </si>
  <si>
    <t>Código</t>
  </si>
  <si>
    <t>Descrição</t>
  </si>
  <si>
    <t>Horista (%)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</si>
  <si>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</si>
  <si>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</si>
  <si>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</si>
  <si>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</si>
  <si>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</si>
  <si>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</si>
  <si>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</si>
  <si>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</si>
  <si>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</si>
  <si>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</si>
  <si>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</si>
  <si>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</si>
  <si>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</si>
  <si>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SAT (SEG. ACIDENTE DE TRABALHO)</t>
  </si>
  <si>
    <t>A8</t>
  </si>
  <si>
    <t>FGTS</t>
  </si>
  <si>
    <t>A9</t>
  </si>
  <si>
    <t>SECONCI</t>
  </si>
  <si>
    <t>TOTAL DO A</t>
  </si>
  <si>
    <t>B1</t>
  </si>
  <si>
    <t>Repouso semanal remunerado</t>
  </si>
  <si>
    <t>B2</t>
  </si>
  <si>
    <t>Feriados</t>
  </si>
  <si>
    <t>B3</t>
  </si>
  <si>
    <t>Auxilio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</si>
  <si>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</si>
  <si>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</si>
  <si>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</si>
  <si>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</si>
  <si>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</si>
  <si>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</si>
  <si>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</si>
  <si>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</t>
  </si>
  <si>
    <t>B8</t>
  </si>
  <si>
    <t>Auxilio Acidente de Trabalho</t>
  </si>
  <si>
    <t>B9</t>
  </si>
  <si>
    <t>Férias Gozadas</t>
  </si>
  <si>
    <t>B10</t>
  </si>
  <si>
    <t>Salário Maternidade</t>
  </si>
  <si>
    <t>TOTAL DO B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</si>
  <si>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</si>
  <si>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</si>
  <si>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</si>
  <si>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</si>
  <si>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</si>
  <si>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</si>
  <si>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</si>
  <si>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</si>
  <si>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</si>
  <si>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Indenizaão Adicional</t>
  </si>
  <si>
    <t>TOTAL DO C</t>
  </si>
  <si>
    <t>D1</t>
  </si>
  <si>
    <t>Reincidência do Grupo A sobre o B</t>
  </si>
  <si>
    <t>D2</t>
  </si>
  <si>
    <t>Reincidência do Grupo A sobre o Aviso Prévio Trabalhado e Reincidência do FGTS sobre o Aviso Prévio Indenizado</t>
  </si>
  <si>
    <t>TOTAL DO D</t>
  </si>
  <si>
    <t>TOTAL GERAL (A+B+C+D)</t>
  </si>
  <si>
    <t>(*) FÓRMULA DE CÁLCULO DOS ENCARGOS SOCIAIS TOTAL</t>
  </si>
  <si>
    <t>(SOMA(A1:A9)+SOMA(B1:B10)+SOMA(C1:C5)+SOMA(D1:D2))/100</t>
  </si>
  <si>
    <t xml:space="preserve">Os Encargos Sociais acima devem ser calculados em conformidade com a Lei 12.844/2013 que alterou o Art. 7° da Lei 12546/2011 que trata da desoneração do INSS nos encargos sociais sobre a mão de obra e da criação da Contribuição Previdenciária sobre a Renda Bruta (CPRB). </t>
  </si>
  <si>
    <t>EMPRESA :</t>
  </si>
  <si>
    <t>CNPJ :</t>
  </si>
  <si>
    <t>EMAIL :</t>
  </si>
  <si>
    <t>TEL :</t>
  </si>
  <si>
    <t xml:space="preserve">ASSINATURA: </t>
  </si>
  <si>
    <t>NOME DO RESPONSÁVEL:</t>
  </si>
  <si>
    <t>DATA:</t>
  </si>
  <si>
    <t>Guilherme Angelo Discacciati</t>
  </si>
  <si>
    <t>Engenheiro de Tecnologia Militar</t>
  </si>
  <si>
    <t>Air Asa Santos Pires</t>
  </si>
  <si>
    <t>Edilberto Cesar da Purificação Santos</t>
  </si>
  <si>
    <t>SC Engenheiro Eletricista</t>
  </si>
  <si>
    <t>Joel Augusto Gomes de Castro Júnior</t>
  </si>
  <si>
    <t>SC Técnico em Eletrotécnica</t>
  </si>
  <si>
    <t>Escritório de Projetos - BNA</t>
  </si>
  <si>
    <t>MARINHA DO BRASIL</t>
  </si>
  <si>
    <t>BASE NAVAL DE ARATU</t>
  </si>
  <si>
    <t>PLANILHA DE COMPOSIÇÃO DO BDI</t>
  </si>
  <si>
    <t>BDI – BENEFÍCIOS E DESPESAS INDIRETAS</t>
  </si>
  <si>
    <t>I - MÃO DE OBRA</t>
  </si>
  <si>
    <t>BDI INCIDENTE SOBRE A MÃO DE OBRA</t>
  </si>
  <si>
    <t xml:space="preserve">PARCELA </t>
  </si>
  <si>
    <t>PERCENTUAL</t>
  </si>
  <si>
    <t>1 – Administração Central</t>
  </si>
  <si>
    <t>2 – Despesas Financeiras (DF)</t>
  </si>
  <si>
    <t>3.1 – Seguros</t>
  </si>
  <si>
    <t>3.2 – Garantia do Empreendimento</t>
  </si>
  <si>
    <t>3.3 – Taxa de risco</t>
  </si>
  <si>
    <t>Total (3.1, 3.2, 3.3)</t>
  </si>
  <si>
    <t>4.1 – PIS (Programa de Integração Social)</t>
  </si>
  <si>
    <t>4.2 – ISS (Imposto Sobre Serviço)</t>
  </si>
  <si>
    <t>4.3 – COFINS</t>
  </si>
  <si>
    <t>Total (4.1, 4.2, 4.3) – Tributos (T)</t>
  </si>
  <si>
    <t>5 – Lucro Bruto (LB)</t>
  </si>
  <si>
    <t>6 – BDI total *</t>
  </si>
  <si>
    <t>(*) FÓRMULA DE CÁLCULO DO BDI TOTAL</t>
  </si>
  <si>
    <t>(((1+DA)*(1+DF)*(1+LB))/(1-T))-1</t>
  </si>
  <si>
    <t>II - MATERIAIS E EQUIPAMENTOS</t>
  </si>
  <si>
    <t>BDI INCIDENTE SOBRE OS MATERIAIS E EQUIPAMENTOS APLICADOS AO SERVIÇO</t>
  </si>
  <si>
    <t>4.2 – COFINS</t>
  </si>
  <si>
    <r>
      <rPr>
        <b/>
        <sz val="14"/>
        <rFont val="Inconsolata"/>
      </rPr>
      <t>Licitação por Pregão Eletrônico modalidade serviços continuados sob demanda para f</t>
    </r>
    <r>
      <rPr>
        <b/>
        <sz val="14"/>
        <color rgb="FF000000"/>
        <rFont val="Inconsolata"/>
      </rPr>
      <t>utura e eventual contratação de serviço especializado de manutenção preventiva ou corretiva ou preditiva de subsistemas correlatos a gerador elétrico - Gerador Síncrono e Assíncrono _ até 400 Kva; Quadro Elétrico Principal; AVR-Regulador Automático de Tensão; Quadro Comando Grupo Gerador</t>
    </r>
  </si>
  <si>
    <t xml:space="preserve">                                                              </t>
  </si>
  <si>
    <t>LOTE 01</t>
  </si>
  <si>
    <t>PROFISSIONAIS</t>
  </si>
  <si>
    <t>CÓDIGO</t>
  </si>
  <si>
    <t>PROFISSIONAL</t>
  </si>
  <si>
    <t>UNIDADE</t>
  </si>
  <si>
    <t>CUSTO POR HOMEM-HORA
 SEM ENCARGOS SOCIAIS</t>
  </si>
  <si>
    <t>PROF_.L1_5.1</t>
  </si>
  <si>
    <t>Eletrotécnico</t>
  </si>
  <si>
    <t>R$/Hh</t>
  </si>
  <si>
    <t>PROF_.L1_5.2</t>
  </si>
  <si>
    <t>Técnico Eletrônico</t>
  </si>
  <si>
    <t>PROF_.L1_5.3</t>
  </si>
  <si>
    <t>Técnico em Eletromecânica</t>
  </si>
  <si>
    <t>PROF_.L1_5.4</t>
  </si>
  <si>
    <t>Técnico Mecânico</t>
  </si>
  <si>
    <t>PROF_.L1_5.5</t>
  </si>
  <si>
    <t>Marceneiro/Carpinteiro naval</t>
  </si>
  <si>
    <t>PROF_.IND_.L1_5.1</t>
  </si>
  <si>
    <t>Responsável Técnico com registro, ou Administrador ou Engenheiro Eletricista, ou Mecatrônico ou Eletromecânico ou SST, para apoio a execução do serviço especializado fornecido, provas de cais e mar e emissão de relatórios finais e laudos de inspeção</t>
  </si>
  <si>
    <t>R$/H.mês</t>
  </si>
  <si>
    <t>PROF_.IND_.L1_5.2</t>
  </si>
  <si>
    <t>Técnico em Segurança do Trabalho</t>
  </si>
  <si>
    <t xml:space="preserve"> MATERIAIS - CUSTO DIRETO</t>
  </si>
  <si>
    <t>DESCRIÇÃO GERAL DAS COMPOSIÇÕES</t>
  </si>
  <si>
    <t>CUSTO UNITÁRIO
 DO MATERIAL</t>
  </si>
  <si>
    <t>MAT_.L1_3_2.01</t>
  </si>
  <si>
    <t>solvente, ou material/sobressalente instalado/utilizado no local de substituição, ou equivalente, ou de melhor qualidade, adequado para remover graxa, óleo e outras sujeiras</t>
  </si>
  <si>
    <t>R$/litro</t>
  </si>
  <si>
    <t>MAT_.L1_3_2.2</t>
  </si>
  <si>
    <t>trapo, ou material/sobressalente instalado/utilizado no local de substituição, ou equivalente, ou de melhor qualidade, adequado para remover graxa, óleo e outras sujeiras</t>
  </si>
  <si>
    <t>R$/Kg</t>
  </si>
  <si>
    <t>MAT_.L1_3_2.3</t>
  </si>
  <si>
    <t xml:space="preserve">tinta Vermelho Óxido CVP 115R, ou material/sobressalente instalado/utilizado no local de substituição, ou equivalente, ou de melhor qualidade </t>
  </si>
  <si>
    <t>R$/galão</t>
  </si>
  <si>
    <t>MAT_.L1_3_2.4</t>
  </si>
  <si>
    <t xml:space="preserve">kit para rebobinamento: fio, verniz e materiais isolantes, ou material/sobressalente instalado/utilizado no local de substituição, ou equivalente, ou de melhor qualidade </t>
  </si>
  <si>
    <t>R$/kit</t>
  </si>
  <si>
    <t>MAT_.L1_3_2.5</t>
  </si>
  <si>
    <t xml:space="preserve">escova 16x20x40 EG 97 Nr.2136, ou material/sobressalente instalado/utilizado no local de substituição, ou equivalente, ou de melhor qualidade </t>
  </si>
  <si>
    <t>R$/UN</t>
  </si>
  <si>
    <t>MAT_.L1_3_2.6</t>
  </si>
  <si>
    <t xml:space="preserve">porta escova LG 216, ou material/sobressalente instalado/utilizado no local de substituição, ou equivalente, ou de melhor qualidade </t>
  </si>
  <si>
    <t>MAT_.L1_3_2.7</t>
  </si>
  <si>
    <t xml:space="preserve">anel coletor, ou material/sobressalente instalado/utilizado no local de substituição, ou equivalente, ou de melhor qualidade </t>
  </si>
  <si>
    <t>MAT_.L1_3_2.8</t>
  </si>
  <si>
    <t xml:space="preserve">rolamento: 6314 C3, ou material/sobressalente instalado/utilizado no local de substituição, ou equivalente, ou de melhor qualidade </t>
  </si>
  <si>
    <t>MAT_.L1_3_2.9</t>
  </si>
  <si>
    <t xml:space="preserve">rolamento: 6311 C3, ou material/sobressalente instalado/utilizado no local de substituição, ou equivalente, ou de melhor qualidade </t>
  </si>
  <si>
    <t>MAT_.L1_3_2.10</t>
  </si>
  <si>
    <t xml:space="preserve">graxa SHELL ALVANIA 3 - 390 gramas, ou material/sobressalente instalado/utilizado no local de substituição, ou equivalente, ou de melhor qualidade </t>
  </si>
  <si>
    <t>MAT_.L1_3_1.1</t>
  </si>
  <si>
    <t xml:space="preserve">kit de diodos: três diodos DS6 rosca M8 45A/1.200V AND ; três diodos DS6 rosca M8 45A/1.200V CAT, ou material/sobressalente instalado/utilizado no local de substituição, ou equivalente, ou de melhor qualidade </t>
  </si>
  <si>
    <t>MAT_.L1_3_1.2</t>
  </si>
  <si>
    <t xml:space="preserve">rolamento: 6318 ZZ, ou material/sobressalente instalado/utilizado no local de substituição, ou equivalente, ou de melhor qualidade  </t>
  </si>
  <si>
    <t>MAT_.L1_3_1.3</t>
  </si>
  <si>
    <t xml:space="preserve">rolamento: 6214 ZZ, ou material/sobressalente instalado/utilizado no local de substituição, ou equivalente, ou de melhor qualidade </t>
  </si>
  <si>
    <t>MAT_.L1_3_1.4</t>
  </si>
  <si>
    <t xml:space="preserve">graxa POLIREX EM 103 - 390 gramas, ou material/sobressalente instalado/utilizado no local de substituição, ou equivalente, ou de melhor qualidade </t>
  </si>
  <si>
    <t>MAT_.L1_5.01</t>
  </si>
  <si>
    <r>
      <rPr>
        <u/>
        <sz val="10"/>
        <rFont val="Inconsolata"/>
      </rPr>
      <t>relé comum tipo modelo 16 Amperes</t>
    </r>
    <r>
      <rPr>
        <sz val="10"/>
        <rFont val="Inconsolata"/>
      </rPr>
      <t xml:space="preserve"> ou especificação do material/sobressalente instalado/utilizado no local de substituição, ou equivalente, ou de melhor qualidade.</t>
    </r>
  </si>
  <si>
    <t>MAT_.L1_5.2</t>
  </si>
  <si>
    <r>
      <rPr>
        <u/>
        <sz val="10"/>
        <rFont val="Inconsolata"/>
      </rPr>
      <t>relé temporizado tipo modelo 7PU20,</t>
    </r>
    <r>
      <rPr>
        <sz val="10"/>
        <rFont val="Inconsolata"/>
      </rPr>
      <t xml:space="preserve"> ou especificação do material/sobressalente instalado/utilizado no local de substituição, ou equivalente, ou de melhor qualidade.</t>
    </r>
  </si>
  <si>
    <t>MAT_.L1_5.3</t>
  </si>
  <si>
    <r>
      <rPr>
        <u/>
        <sz val="10"/>
        <rFont val="Inconsolata"/>
      </rPr>
      <t>sinaleira de 22mm tipo modelo led l20 dr2 220 V,</t>
    </r>
    <r>
      <rPr>
        <sz val="10"/>
        <rFont val="Inconsolata"/>
      </rPr>
      <t xml:space="preserve"> ou especificação do material/sobressalente instalado/utilizado no local de substituição, ou equivalente, ou de melhor qualidade.</t>
    </r>
  </si>
  <si>
    <t>MAT_.L1_5.4</t>
  </si>
  <si>
    <r>
      <rPr>
        <u/>
        <sz val="10"/>
        <rFont val="Inconsolata"/>
      </rPr>
      <t>botoeira de comando de 22mm tipo modelo push button</t>
    </r>
    <r>
      <rPr>
        <sz val="10"/>
        <rFont val="Inconsolata"/>
      </rPr>
      <t>, ou especificação do material/sobressalente instalado/utilizado no local de substituição, ou equivalente, ou de melhor qualidade.</t>
    </r>
  </si>
  <si>
    <t>MAT_.L1_5.5</t>
  </si>
  <si>
    <r>
      <rPr>
        <u/>
        <sz val="10"/>
        <rFont val="Inconsolata"/>
      </rPr>
      <t>chave comutadora rotativa,</t>
    </r>
    <r>
      <rPr>
        <sz val="10"/>
        <rFont val="Inconsolata"/>
      </rPr>
      <t xml:space="preserve"> ou especificação do material/sobressalente instalado/utilizado no local de substituição, ou equivalente, ou de melhor qualidade.</t>
    </r>
  </si>
  <si>
    <t>MAT_.L1_5.6</t>
  </si>
  <si>
    <r>
      <rPr>
        <u/>
        <sz val="10"/>
        <rFont val="Inconsolata"/>
      </rPr>
      <t>cartão de alarme</t>
    </r>
    <r>
      <rPr>
        <sz val="10"/>
        <rFont val="Inconsolata"/>
      </rPr>
      <t>, ou especificação do material/sobressalente instalado/utilizado no local de substituição, ou equivalente, ou de melhor qualidade.</t>
    </r>
  </si>
  <si>
    <t>MAT_.L1_5.7</t>
  </si>
  <si>
    <r>
      <rPr>
        <u/>
        <sz val="10"/>
        <rFont val="Inconsolata"/>
      </rPr>
      <t>terminais, espaguetes, identificadores</t>
    </r>
    <r>
      <rPr>
        <sz val="10"/>
        <rFont val="Inconsolata"/>
      </rPr>
      <t>, ou especificação do material/sobressalente instalado/utilizado no local de substituição, ou equivalente, ou de melhor qualidade.</t>
    </r>
  </si>
  <si>
    <t>R$/CJ</t>
  </si>
  <si>
    <t>MAT_.L1_5.8</t>
  </si>
  <si>
    <t>transporte máquina ou equipamento em manutenção/manutenida de/para BNA.</t>
  </si>
  <si>
    <t>MAT_.L1_5.9</t>
  </si>
  <si>
    <t>MAT_.L1_5.10</t>
  </si>
  <si>
    <t xml:space="preserve">Indicadores - medidores de grandezas ou material instalado no local de substituição, ou equivalente, ou de melhor qualidade </t>
  </si>
  <si>
    <t>MAT_.L1_5.11</t>
  </si>
  <si>
    <t xml:space="preserve">Disjuntores TRIPOLAR 25A JNG, ou material instalado no local de substituição, ou equivalente, ou de melhor qualidade </t>
  </si>
  <si>
    <t>MAT_.L1_5.12</t>
  </si>
  <si>
    <t xml:space="preserve">fusíveis tipo DIAZED ou NH ou CARTUCHO 5x20 12A, ou material instalado no local de substituição, ou equivalente, ou de melhor qualidade </t>
  </si>
  <si>
    <t>MAT_.L1_5.13</t>
  </si>
  <si>
    <t xml:space="preserve">Contatoras tipo modelo WEG CWM105 24Vac tripolar, ou material instalado no local de substituição, ou equivalente, ou de melhor qualidade  </t>
  </si>
  <si>
    <t xml:space="preserve"> EQUIPAMENTO - CUSTO DIRETO </t>
  </si>
  <si>
    <t>DESCRIÇÃO</t>
  </si>
  <si>
    <t>CUSTO UNITÁRIO
 DO EQUIPAMENTO
EMPRESA A</t>
  </si>
  <si>
    <t>EQUIP_.L1_5.1</t>
  </si>
  <si>
    <t xml:space="preserve">Estufa 
Equipamento para secagem do gerador
</t>
  </si>
  <si>
    <t>R$/UN.dia_secagem</t>
  </si>
  <si>
    <t>EQUIP_.L1_5.2</t>
  </si>
  <si>
    <t xml:space="preserve">Talha  - conjunto de 03 talhas para movimentação -
Equipamento para a movimentação de quadros ou equipamentos de bordo </t>
  </si>
  <si>
    <t>R$/UN.dia</t>
  </si>
  <si>
    <t>EQUIP_.L1_5.3</t>
  </si>
  <si>
    <t>Megômetro 
Equipamento para a medição da resistência de isolamento dos elementos de quadro elétrico e outros.</t>
  </si>
  <si>
    <t>R$/UN.medição</t>
  </si>
  <si>
    <t>EQUIP_.L1_5.4</t>
  </si>
  <si>
    <t>Guindaste 70 ton - retirada e retorno -
Equipamento para a movimentação de quadros ou equipamentos de bordo</t>
  </si>
  <si>
    <t>R$/UN·dia</t>
  </si>
  <si>
    <t>EQUIP_.L1_5.5</t>
  </si>
  <si>
    <t xml:space="preserve">Caminhão/automóvel
Equipamento para o transporte para retirada e devolução de quadros ou equipamentos de bordo da Base Naval de Aratu </t>
  </si>
  <si>
    <t>R$/UN·frete</t>
  </si>
  <si>
    <t>EQUIP_.L1_5.6</t>
  </si>
  <si>
    <t>Osciloscópio
Equipamento para reparo dos cartões e placas eletrônicas</t>
  </si>
  <si>
    <t>EQUIP_.L1_5.7</t>
  </si>
  <si>
    <t>Fonte de alimentação 
Equipamento para reparo dos cartões e placas eletrônicas</t>
  </si>
  <si>
    <t>para todos materiais e suas descrições, complementa-se a especificação com o texto “ou especificação do material/sobressalente instalado/utilizado no local de substituição, ou equivalente, ou de melhor qualidade.”</t>
  </si>
  <si>
    <t>LOTE 02</t>
  </si>
  <si>
    <t>CUSTO POR HOMEM-HORA
 SEM ENCARGOS SOCIAIS
EMPRESA A</t>
  </si>
  <si>
    <t>PROF_.L2_4.1</t>
  </si>
  <si>
    <t>PROF_.L2_4.2</t>
  </si>
  <si>
    <t>PROF_.L2_4.3</t>
  </si>
  <si>
    <t>PROF_.L2_4.4</t>
  </si>
  <si>
    <t>PROF_.L2_4.5</t>
  </si>
  <si>
    <t>PROF_.IND_.L2_4.1</t>
  </si>
  <si>
    <t>PROF_.IND_.L2_4.2</t>
  </si>
  <si>
    <t>CUSTO UNITÁRIO
 DO MATERIAL
EMPRESA A</t>
  </si>
  <si>
    <t>MAT_.L2_4.01</t>
  </si>
  <si>
    <r>
      <rPr>
        <u/>
        <sz val="10"/>
        <rFont val="Inconsolata"/>
      </rPr>
      <t>diodos</t>
    </r>
    <r>
      <rPr>
        <sz val="10"/>
        <rFont val="Inconsolata"/>
      </rPr>
      <t xml:space="preserve"> tipo modelo baixa tensão, alta potência, ou especificação do material/sobressalente instalado/utilizado no local de substituição, ou equivalente, ou de melhor qualidade</t>
    </r>
  </si>
  <si>
    <t>MAT_.L2_4.2</t>
  </si>
  <si>
    <r>
      <rPr>
        <u/>
        <sz val="10"/>
        <rFont val="Inconsolata"/>
      </rPr>
      <t>tiristores</t>
    </r>
    <r>
      <rPr>
        <sz val="10"/>
        <rFont val="Inconsolata"/>
      </rPr>
      <t xml:space="preserve"> tipo modelo baixa tensão, alta potência, ou especificação do material/sobressalente instalado/utilizado no local de substituição, ou equivalente, ou de melhor qualidade</t>
    </r>
  </si>
  <si>
    <t>MAT_.L2_4.3</t>
  </si>
  <si>
    <r>
      <rPr>
        <u/>
        <sz val="10"/>
        <rFont val="Inconsolata"/>
      </rPr>
      <t>transístores</t>
    </r>
    <r>
      <rPr>
        <sz val="10"/>
        <rFont val="Inconsolata"/>
      </rPr>
      <t xml:space="preserve"> tipo modelo baixa tensão, alta potência, ou especificação do material/sobressalente instalado/utilizado no local de substituição, ou equivalente, ou de melhor qualidade</t>
    </r>
  </si>
  <si>
    <t>MAT_.L2_4.4</t>
  </si>
  <si>
    <r>
      <rPr>
        <u/>
        <sz val="10"/>
        <rFont val="Inconsolata"/>
      </rPr>
      <t>resistores tipo modelo 10 Ohms ou 15 Ohms x 200 Watts,</t>
    </r>
    <r>
      <rPr>
        <sz val="10"/>
        <rFont val="Inconsolata"/>
      </rPr>
      <t xml:space="preserve"> ou especificação do material/sobressalente instalado/utilizado no local de substituição, ou equivalente, ou de melhor qualidade; capacitores</t>
    </r>
  </si>
  <si>
    <t>MAT_.L2_4.5</t>
  </si>
  <si>
    <r>
      <rPr>
        <u/>
        <sz val="10"/>
        <rFont val="Inconsolata"/>
      </rPr>
      <t>potenciômetros tipo modelo 5 kOhms x 5Watts ou 1kOhm x 3 Watts,</t>
    </r>
    <r>
      <rPr>
        <sz val="10"/>
        <rFont val="Inconsolata"/>
      </rPr>
      <t xml:space="preserve"> ou especificação do material/sobressalente instalado/utilizado no local de substituição, ou equivalente, ou de melhor qualidade.</t>
    </r>
  </si>
  <si>
    <t>MAT_.L2_4.6</t>
  </si>
  <si>
    <r>
      <rPr>
        <u/>
        <sz val="10"/>
        <rFont val="Inconsolata"/>
      </rPr>
      <t>transformadores tipo modelo transformador de corrente – TC</t>
    </r>
    <r>
      <rPr>
        <sz val="10"/>
        <rFont val="Inconsolata"/>
      </rPr>
      <t xml:space="preserve"> ou especificação do material/sobressalente instalado/utilizado no local de substituição, ou equivalente, ou de melhor qualidade. </t>
    </r>
  </si>
  <si>
    <t>MAT_.L2_4.7</t>
  </si>
  <si>
    <r>
      <rPr>
        <u/>
        <sz val="10"/>
        <rFont val="Inconsolata"/>
      </rPr>
      <t>Filtros tipo VARISTOR WEG 1W, 745Vcc 550 Vca 210J/2ms; CAPACITOR tipo WEG 0,1microF,2000Vcc,630Vca</t>
    </r>
    <r>
      <rPr>
        <sz val="10"/>
        <rFont val="Inconsolata"/>
      </rPr>
      <t xml:space="preserve">, ou especificação do material/sobressalente instalado/utilizado no local de substituição, ou equivalentes, ou de melhor qualidade </t>
    </r>
  </si>
  <si>
    <t>MAT_.L2_15.01</t>
  </si>
  <si>
    <r>
      <rPr>
        <u/>
        <sz val="10"/>
        <rFont val="Inconsolata"/>
      </rPr>
      <t>material de limpeza química</t>
    </r>
    <r>
      <rPr>
        <sz val="10"/>
        <rFont val="Inconsolata"/>
      </rPr>
      <t xml:space="preserve"> para reaperto das conexões, ou especificação do material/sobressalente instalado/utilizado no local de substituição, ou equivalente, ou de melhor qualidade.</t>
    </r>
  </si>
  <si>
    <t>R$/l</t>
  </si>
  <si>
    <t>MAT_.L2_15.2</t>
  </si>
  <si>
    <r>
      <rPr>
        <u/>
        <sz val="10"/>
        <rFont val="Inconsolata"/>
      </rPr>
      <t>cartão eletrônico</t>
    </r>
    <r>
      <rPr>
        <sz val="10"/>
        <rFont val="Inconsolata"/>
      </rPr>
      <t>, ou especificação do material/sobressalente instalado/utilizado no local de substituição, ou equivalente, ou de melhor qualidade.</t>
    </r>
  </si>
  <si>
    <t>MAT_.L2_15.3</t>
  </si>
  <si>
    <r>
      <rPr>
        <u/>
        <sz val="10"/>
        <rFont val="Inconsolata"/>
      </rPr>
      <t>sensor de alagamento do gerador</t>
    </r>
    <r>
      <rPr>
        <sz val="10"/>
        <rFont val="Inconsolata"/>
      </rPr>
      <t>, ou especificação do material/sobressalente instalado/utilizado no local de substituição, ou equivalente, ou de melhor qualidade.</t>
    </r>
  </si>
  <si>
    <t>MAT_.L2_15.4</t>
  </si>
  <si>
    <r>
      <rPr>
        <u/>
        <sz val="10"/>
        <rFont val="Inconsolata"/>
      </rPr>
      <t>cartão de alarme do sensor de alagamento</t>
    </r>
    <r>
      <rPr>
        <sz val="10"/>
        <rFont val="Inconsolata"/>
      </rPr>
      <t>, ou especificação do material/sobressalente instalado/utilizado no local de substituição, ou equivalente, ou de melhor qualidade.</t>
    </r>
  </si>
  <si>
    <t>MAT_.L2_15.5</t>
  </si>
  <si>
    <r>
      <rPr>
        <u/>
        <sz val="10"/>
        <rFont val="Inconsolata"/>
      </rPr>
      <t>atuador elétrico de aceleração tipo modelo OPT-06 5A AM/220M E9 PAR5</t>
    </r>
    <r>
      <rPr>
        <sz val="10"/>
        <rFont val="Inconsolata"/>
      </rPr>
      <t>,  ou especificação do material/sobressalente instalado/utilizado no local de substituição, ou equivalente, ou de melhor qualidade.</t>
    </r>
  </si>
  <si>
    <t>MAT_.L2_15.6</t>
  </si>
  <si>
    <r>
      <rPr>
        <u/>
        <sz val="10"/>
        <rFont val="Inconsolata"/>
      </rPr>
      <t>pressostato tipo modelo Novus 604</t>
    </r>
    <r>
      <rPr>
        <sz val="10"/>
        <rFont val="Inconsolata"/>
      </rPr>
      <t xml:space="preserve"> ou especificação do material/sobressalente instalado/utilizado no local de substituição, ou equivalente, ou de melhor qualidade.</t>
    </r>
  </si>
  <si>
    <t>MAT_.L2_15.7</t>
  </si>
  <si>
    <r>
      <rPr>
        <u/>
        <sz val="10"/>
        <rFont val="Inconsolata"/>
      </rPr>
      <t>termostato</t>
    </r>
    <r>
      <rPr>
        <sz val="10"/>
        <rFont val="Inconsolata"/>
      </rPr>
      <t>, ou especificação do material/sobressalente instalado/utilizado no local de substituição, ou equivalente, ou de melhor qualidade.</t>
    </r>
  </si>
  <si>
    <t>MAT_.L2_15.8</t>
  </si>
  <si>
    <r>
      <rPr>
        <u/>
        <sz val="10"/>
        <rFont val="Inconsolata"/>
      </rPr>
      <t>pick up magnético tipo KS3002 e KS3003</t>
    </r>
    <r>
      <rPr>
        <sz val="10"/>
        <rFont val="Inconsolata"/>
      </rPr>
      <t xml:space="preserve"> ou especificação do material/sobressalente instalado/utilizado no local de substituição, ou equivalente, ou de melhor qualidade.</t>
    </r>
  </si>
  <si>
    <t>MAT_.L2_15.9</t>
  </si>
  <si>
    <r>
      <rPr>
        <u/>
        <sz val="10"/>
        <rFont val="Inconsolata"/>
      </rPr>
      <t>sensor de temperatura PTC tipo PT-100 ou KS3001A, ou KS3001B</t>
    </r>
    <r>
      <rPr>
        <sz val="10"/>
        <rFont val="Inconsolata"/>
      </rPr>
      <t>, ou especificação do material/sobressalente instalado/utilizado no local de substituição, ou equivalente, ou de melhor qualidade.</t>
    </r>
  </si>
  <si>
    <t>MAT_.L2_15.10</t>
  </si>
  <si>
    <r>
      <rPr>
        <u/>
        <sz val="10"/>
        <rFont val="Inconsolata"/>
      </rPr>
      <t>sensor de temperatura termopar</t>
    </r>
    <r>
      <rPr>
        <sz val="10"/>
        <rFont val="Inconsolata"/>
      </rPr>
      <t xml:space="preserve">, ou especificação do material/sobressalente instalado/utilizado no local de substituição, ou equivalente, ou de melhor qualidade. </t>
    </r>
  </si>
  <si>
    <t>MAT_.L2_15.11</t>
  </si>
  <si>
    <r>
      <rPr>
        <u/>
        <sz val="10"/>
        <rFont val="Inconsolata"/>
      </rPr>
      <t>transmissor de pressão tipo  NP 400, NP 600</t>
    </r>
    <r>
      <rPr>
        <sz val="10"/>
        <rFont val="Inconsolata"/>
      </rPr>
      <t xml:space="preserve"> ou especificação do material/sobressalente instalado/utilizado no local de substituição, ou equivalente, ou de melhor qualidade.</t>
    </r>
  </si>
  <si>
    <t>MAT_.L2_15.12</t>
  </si>
  <si>
    <r>
      <rPr>
        <u/>
        <sz val="10"/>
        <rFont val="Inconsolata"/>
      </rPr>
      <t>transdutor de pressão tipo sensor de pressão isolado 0-10 BAR modelo KS3004</t>
    </r>
    <r>
      <rPr>
        <sz val="10"/>
        <rFont val="Inconsolata"/>
      </rPr>
      <t xml:space="preserve"> ou especificação do material/sobressalente instalado/utilizado no local de substituição, ou equivalente, ou de melhor qualidade.</t>
    </r>
  </si>
  <si>
    <t>MAT_.L2_15.13</t>
  </si>
  <si>
    <t xml:space="preserve">resistência desumidificadora, ou material/sobressalente instalado/utilizado no local de substituição, ou equivalente, ou de melhor qualidade </t>
  </si>
  <si>
    <t>MAT_.L2_15.14</t>
  </si>
  <si>
    <t>MAT_.L2_15.15</t>
  </si>
  <si>
    <t>MAT_.L2_15.16</t>
  </si>
  <si>
    <r>
      <rPr>
        <u/>
        <sz val="10"/>
        <rFont val="Inconsolata"/>
      </rPr>
      <t xml:space="preserve">Indicadores, </t>
    </r>
    <r>
      <rPr>
        <sz val="10"/>
        <rFont val="Inconsolata"/>
      </rPr>
      <t xml:space="preserve">medidores de grandezas, ou material instalado no local de substituição, ou equivalente, ou de melhor qualidade </t>
    </r>
  </si>
  <si>
    <t>MAT_.L2_15.17</t>
  </si>
  <si>
    <t xml:space="preserve">Disjuntores TRIPOLAR 25A JNG ou material instalado no local de substituição, ou equivalente, ou de melhor qualidade </t>
  </si>
  <si>
    <t>MAT_.L2_15.18</t>
  </si>
  <si>
    <t xml:space="preserve">fusíveis tipo DIAZED ou NH ou CARTUCHO 5x20 12A ou material instalado no local de substituição, ou equivalente, ou de melhor qualidade </t>
  </si>
  <si>
    <t>MAT_.L2_15.19</t>
  </si>
  <si>
    <t xml:space="preserve">Contatoras, tipo modelo WEG CWM105 24Vac tripolar, ou material instalado no local de substituição, ou equivalente, ou de melhor qualidade  </t>
  </si>
  <si>
    <t>EQUIP_.L2_4.1</t>
  </si>
  <si>
    <t xml:space="preserve">Talha, conjunto de 03 talhas para movimentação,
Equipamento para a movimentação de quadros ou equipamentos de bordo </t>
  </si>
  <si>
    <t>EQUIP_.L2_4.2</t>
  </si>
  <si>
    <t>EQUIP_.L2_4.3</t>
  </si>
  <si>
    <t>Guindaste - retirada e retorno
Equipamento para a movimentação de quadros ou equipamentos de bordo</t>
  </si>
  <si>
    <t>EQUIP_.L2_4.4</t>
  </si>
  <si>
    <t>EQUIP_.L2_4.5</t>
  </si>
  <si>
    <t>EQUIP_.L2_4.6</t>
  </si>
  <si>
    <t>PRET_.L1_5.1</t>
  </si>
  <si>
    <t xml:space="preserve">MAO DE OBRA – LOTE 1 – PREÇO TOTAL </t>
  </si>
  <si>
    <t>PRET_.L1_5.2</t>
  </si>
  <si>
    <t xml:space="preserve">MATERIAL – LOTE 1 – PREÇO TOTAL </t>
  </si>
  <si>
    <t>PRET_.L1_5.3</t>
  </si>
  <si>
    <t xml:space="preserve">EQUIPAMENTO – LOTE 1 – PREÇO TOTAL </t>
  </si>
  <si>
    <t>PRET_.IND_.L1_5</t>
  </si>
  <si>
    <t xml:space="preserve">EQUIPAMENTO INDIRETO – LOTE 1 – PREÇO TOTAL </t>
  </si>
  <si>
    <t>PRECTOT_.L1_5</t>
  </si>
  <si>
    <t>PREÇO TOTAL LOTE 01</t>
  </si>
  <si>
    <t>PRET_.L2_4.1</t>
  </si>
  <si>
    <t xml:space="preserve">MAO DE OBRA – LOTE 2 – PREÇO TOTAL </t>
  </si>
  <si>
    <t>PRET_.L2_4.2</t>
  </si>
  <si>
    <t xml:space="preserve">MATERIAL – LOTE 2 – PREÇO TOTAL </t>
  </si>
  <si>
    <t>PRET_.L2_4.3</t>
  </si>
  <si>
    <t xml:space="preserve">EQUIPAMENTO – LOTE 2 – PREÇO TOTAL </t>
  </si>
  <si>
    <t>PRET_.IND_.L2_4</t>
  </si>
  <si>
    <t xml:space="preserve">EQUIPAMENTO INDIRETO – LOTE 2 – PREÇO TOTAL </t>
  </si>
  <si>
    <t>PRECTOT_.L2_4</t>
  </si>
  <si>
    <t>PREÇO TOTAL LOTE 02</t>
  </si>
  <si>
    <t>PREGL_.L1.1</t>
  </si>
  <si>
    <t xml:space="preserve">PREÇO GLOBAL  </t>
  </si>
  <si>
    <t>LOTE 01 – PROFISSIONAL</t>
  </si>
  <si>
    <t>CUSTO POR HOMEM-HORA SEM ENCARGOS SOCIAIS
(R$/Hh)</t>
  </si>
  <si>
    <t>CUSTO POR
HOMEM-HORA
X
ENCARGOS
SOCIAIS
(R$/Hh)</t>
  </si>
  <si>
    <t>ENCARGOS COMPLEMENTARES
(R$/Hh)</t>
  </si>
  <si>
    <t>CUSTO UNITÁRIO
 DO PROFISSIONAL
(R$/Hh)</t>
  </si>
  <si>
    <t>ENCARGOS COMPLEMENTARES</t>
  </si>
  <si>
    <t>CUSTO
UNITÁRIO
(R$/Hh)</t>
  </si>
  <si>
    <t>ENC_.L1_5_1.1</t>
  </si>
  <si>
    <t>Alimentação</t>
  </si>
  <si>
    <t>ENC_.L1_5_1.2</t>
  </si>
  <si>
    <t>Transporte</t>
  </si>
  <si>
    <t>ENC_.L1_5_1.3</t>
  </si>
  <si>
    <t>Exames</t>
  </si>
  <si>
    <t>ENC_.L1_5_1.4</t>
  </si>
  <si>
    <t>Seguro</t>
  </si>
  <si>
    <t>ENC_.L1_5_1.5</t>
  </si>
  <si>
    <t>Ferramentas</t>
  </si>
  <si>
    <t>ENC_.L1_5_1.6</t>
  </si>
  <si>
    <t>EPI</t>
  </si>
  <si>
    <t>ENC_.L1_5_1.7</t>
  </si>
  <si>
    <t>Curso de capacitação</t>
  </si>
  <si>
    <t>CUSTO POR HOMEM-HORA
SEM ENCARGOS SOCIAIS
(R$/Hh)</t>
  </si>
  <si>
    <t>ENCARGOS SOCIAIS HORISTA
(%)</t>
  </si>
  <si>
    <t>CUSTO POR HOMEM-HORA
X
ENCARGOS SOCIAIS
(R$/Hh)</t>
  </si>
  <si>
    <t>ENCARGOS
COMPLEMENTARES
(R$/Hh)</t>
  </si>
  <si>
    <t>CUSTO UNITÁRIO
DO PROFISSIONAL
(R$/Hh)</t>
  </si>
  <si>
    <t>ENC_.L1_5_2.1</t>
  </si>
  <si>
    <t>ENC_.L1_5_2.2</t>
  </si>
  <si>
    <t>ENC_.L1_5_2.3</t>
  </si>
  <si>
    <t>ENC_.L1_5_2.4</t>
  </si>
  <si>
    <t>ENC_.L1_5_2.5</t>
  </si>
  <si>
    <t>ENC_.L1_5_2.6</t>
  </si>
  <si>
    <t>ENC_.L1_5_2.7</t>
  </si>
  <si>
    <t>ENC_.L1_5_3.1</t>
  </si>
  <si>
    <t>ENC_.L1_5_3.2</t>
  </si>
  <si>
    <t>ENC_.L1_5_3.3</t>
  </si>
  <si>
    <t>ENC_.L1_5_3.4</t>
  </si>
  <si>
    <t>ENC_.L1_5_3.5</t>
  </si>
  <si>
    <t>ENC_.L1_5_3.6</t>
  </si>
  <si>
    <t>ENC_.L1_5_3.7</t>
  </si>
  <si>
    <t>ENC_.L1_5_4.1</t>
  </si>
  <si>
    <t>ENC_.L1_5_4.2</t>
  </si>
  <si>
    <t>ENC_.L1_5_4.3</t>
  </si>
  <si>
    <t>ENC_.L1_5_4.4</t>
  </si>
  <si>
    <t>ENC_.L1_5_4.5</t>
  </si>
  <si>
    <t>ENC_.L1_5_4.6</t>
  </si>
  <si>
    <t>ENC_.L1_5_4.7</t>
  </si>
  <si>
    <t>ENC_.L1_5_5.1</t>
  </si>
  <si>
    <t>ENC_.L1_5_5.2</t>
  </si>
  <si>
    <t>ENC_.L1_5_5.3</t>
  </si>
  <si>
    <t>ENC_.L1_5_5.4</t>
  </si>
  <si>
    <t>ENC_.L1_5_5.5</t>
  </si>
  <si>
    <t>ENC_.L1_5_5.6</t>
  </si>
  <si>
    <t>ENC_.L1_5_5.7</t>
  </si>
  <si>
    <t>PROFISSIONAIS - CUSTO INDIRETO</t>
  </si>
  <si>
    <r>
      <rPr>
        <sz val="10"/>
        <color rgb="FF000000"/>
        <rFont val="Inconsolata"/>
      </rPr>
      <t xml:space="preserve">CUSTO MENSAL SEM ENCARGOS SOCIAIS
</t>
    </r>
    <r>
      <rPr>
        <b/>
        <sz val="10"/>
        <color rgb="FF000000"/>
        <rFont val="Inconsolata"/>
      </rPr>
      <t>(R$/Hmês)</t>
    </r>
  </si>
  <si>
    <t>ENCARGOS SOCIAIS
 MENSALISTA
(%)</t>
  </si>
  <si>
    <t>CUSTO MENSAL SEM ENCARGOS SOCIAIS
X
ENCARGOS SOCIAIS
(R$/Hmês)</t>
  </si>
  <si>
    <t>ENCARGOS
COMPLEMENTARES
(R$/Hmês)</t>
  </si>
  <si>
    <t>CUSTO UNITÁRIO
DO PROFISSIONAL
(R$/Hmês)</t>
  </si>
  <si>
    <t>CUSTO
UNITÁRIO
(R$/Hmês)</t>
  </si>
  <si>
    <t>ENC_IND_.L1_5_1.1</t>
  </si>
  <si>
    <t>* Vide observação sobre encargo complement.</t>
  </si>
  <si>
    <t>ENC_IND_.L1_5_1.2</t>
  </si>
  <si>
    <t>ENC_IND_.L1_5_1.3</t>
  </si>
  <si>
    <t>ENC_IND_.L1_5_1.4</t>
  </si>
  <si>
    <t>ENC_IND_.L1_5_1.5</t>
  </si>
  <si>
    <t>ENC_IND_.L1_5_1.6</t>
  </si>
  <si>
    <t>ENC_IND_.L1_5_1.7</t>
  </si>
  <si>
    <t>ENC_.IND_.L1_5_2.1</t>
  </si>
  <si>
    <t>ENC_.IND_.L1_5_2.2</t>
  </si>
  <si>
    <t>ENC_.IND_.L1_5_2.3</t>
  </si>
  <si>
    <t>ENC_.IND_.L1_5_2.4</t>
  </si>
  <si>
    <t>ENC_.IND_.L1_5_2.5</t>
  </si>
  <si>
    <t>ENC_.IND_.L1_5_2.6</t>
  </si>
  <si>
    <t>ENC_.IND_.L1_5_2.7</t>
  </si>
  <si>
    <t>LOTE 02 – PROFISSIONAL</t>
  </si>
  <si>
    <t>ENC_.L2_4_1.1</t>
  </si>
  <si>
    <t>ENC_.L2_4_1.2</t>
  </si>
  <si>
    <t>ENC_.L2_4_1.3</t>
  </si>
  <si>
    <t>ENC_.L2_4_1.4</t>
  </si>
  <si>
    <t>ENC_.L2_4_1.5</t>
  </si>
  <si>
    <t>ENC_.L2_4_1.6</t>
  </si>
  <si>
    <t>ENC_.L2_4_1.7</t>
  </si>
  <si>
    <t>ENC_.L2_4_2.1</t>
  </si>
  <si>
    <t>ENC_.L2_4_2.2</t>
  </si>
  <si>
    <t>ENC_.L2_4_2.3</t>
  </si>
  <si>
    <t>ENC_.L2_4_2.4</t>
  </si>
  <si>
    <t>ENC_.L2_4_2.5</t>
  </si>
  <si>
    <t>ENC_.L2_4_2.6</t>
  </si>
  <si>
    <t>ENC_.L2_4_2.7</t>
  </si>
  <si>
    <t>ENC_.L2_4_3.1</t>
  </si>
  <si>
    <t>ENC_.L2_4_3.2</t>
  </si>
  <si>
    <t>ENC_.L2_4_3.3</t>
  </si>
  <si>
    <t>ENC_.L2_4_3.4</t>
  </si>
  <si>
    <t>ENC_.L2_4_3.5</t>
  </si>
  <si>
    <t>ENC_.L2_4_3.6</t>
  </si>
  <si>
    <t>ENC_.L2_4_3.7</t>
  </si>
  <si>
    <t>ENC_.L2_4_4.1</t>
  </si>
  <si>
    <t>ENC_.L2_4_4.2</t>
  </si>
  <si>
    <t>ENC_.L2_4_4.3</t>
  </si>
  <si>
    <t>ENC_.L2_4_4.4</t>
  </si>
  <si>
    <t>ENC_.L2_4_4.5</t>
  </si>
  <si>
    <t>ENC_.L2_4_4.6</t>
  </si>
  <si>
    <t>ENC_.L2_4_4.7</t>
  </si>
  <si>
    <t>ENC_.L2_4_5.1</t>
  </si>
  <si>
    <t>ENC_.L2_4_5.2</t>
  </si>
  <si>
    <t>ENC_.L2_4_5.3</t>
  </si>
  <si>
    <t>ENC_.L2_4_5.4</t>
  </si>
  <si>
    <t>ENC_.L2_4_5.5</t>
  </si>
  <si>
    <t>ENC_.L2_4_5.6</t>
  </si>
  <si>
    <t>ENC_.L2_4_5.7</t>
  </si>
  <si>
    <t>ENC_IND_.L2_4_1.1</t>
  </si>
  <si>
    <t>ENC_IND_.L2_4_1.2</t>
  </si>
  <si>
    <t>ENC_IND_.L2_4_1.3</t>
  </si>
  <si>
    <t>ENC_IND_.L2_4_1.4</t>
  </si>
  <si>
    <t>ENC_IND_.L2_4_1.5</t>
  </si>
  <si>
    <t>ENC_IND_.L2_4_1.6</t>
  </si>
  <si>
    <t>ENC_IND_.L2_4_1.7</t>
  </si>
  <si>
    <t>ENC_.IND_.L2_4_2.1</t>
  </si>
  <si>
    <t>ENC_.IND_.L2_4_2.2</t>
  </si>
  <si>
    <t>ENC_.IND_.L2_4_2.3</t>
  </si>
  <si>
    <t>ENC_.IND_.L2_4_2.4</t>
  </si>
  <si>
    <t>ENC_.IND_.L2_4_2.5</t>
  </si>
  <si>
    <t>ENC_.IND_.L2_4_2.6</t>
  </si>
  <si>
    <t>ENC_.IND_.L2_4_2.7</t>
  </si>
  <si>
    <t>*No Sinapi, “Nas composições de mão-de-obra para Administração Local (engenheiro, arquiteto,
apontador, almoxarife, mestre de obras, dentre outas) não foram incluídos os custos com Alimentação e nem com Transporte, tendo em vista que não há padronização entre as
Convenções Coletivas no que tange às suas validades para estes tipos de profissionais.</t>
  </si>
  <si>
    <t>LOTE 1.1.1 - MÃO DE OBRA 
CUSTO DIRETO 
GERADOR SEM ESCOVA(especialidade 1)</t>
  </si>
  <si>
    <t>CATSER – 3158</t>
  </si>
  <si>
    <t xml:space="preserve"> NÚMERO DA COMPOSIÇÃO</t>
  </si>
  <si>
    <t>DESCRIÇÃO DA
COMPOSIÇÃO</t>
  </si>
  <si>
    <t>NÚMEROS
DE
PROFISSIONAIS
 (H)</t>
  </si>
  <si>
    <t xml:space="preserve">UNIDADE DA
PRODUTIVIDADE
</t>
  </si>
  <si>
    <t>COEFICIENTE DE PRODUTIVIDADE</t>
  </si>
  <si>
    <t>CUSTO UNITÁRNIO
DO PROFISSIONAL
(R$/Hh)</t>
  </si>
  <si>
    <t>BDI DE
SERVIÇO
(%)</t>
  </si>
  <si>
    <t>PREÇO UNITÁRIO
DO PROFISSIONAL
(R$/Hh)</t>
  </si>
  <si>
    <t>NÚMEROS DE
PROFISSIONAIS
X
PRODUTIVIDADE
X
PREÇO UNITÁRIO
(R$/gerador)</t>
  </si>
  <si>
    <t>MAO_.L1.1.1.0</t>
  </si>
  <si>
    <t>.C000.</t>
  </si>
  <si>
    <t>Elaboração e emissão de relatório inicial da condição do gerador e itens das composições a serem atendidas na manutenção pretendida;</t>
  </si>
  <si>
    <t>h/gerador</t>
  </si>
  <si>
    <t>MAO_.L1.1.1.1</t>
  </si>
  <si>
    <t>.C001.</t>
  </si>
  <si>
    <t xml:space="preserve">Desinstalação e retirada do gerador da praça de máquinas para o convés do navio com a talha; transferência do gerador do convés do navio para o caminhão com o guindaste; transferência do gerador da Base Naval para a oficina da empresa contratada com o caminhão </t>
  </si>
  <si>
    <t>MAO_.L1.1.1.2</t>
  </si>
  <si>
    <t>MAO_.L1.1.1.3</t>
  </si>
  <si>
    <t>MAO_.L1.1.1.4</t>
  </si>
  <si>
    <t>.C02.</t>
  </si>
  <si>
    <t>Medição da resistência de isolamento do estator principal; do rotor principal; do estator da excitatriz; do rotor da execitatriz</t>
  </si>
  <si>
    <t>Sem mão de obra</t>
  </si>
  <si>
    <t>MAO_.L1.1.1.5</t>
  </si>
  <si>
    <t>.C03.</t>
  </si>
  <si>
    <t>Limpeza dos enrolamentos do estator principal; do rotor principal; do estator da excitatriz; do rotor da excitatriz; das carcaças; das venezianas; das grades; das defletoras; drenagem água condensada; limpeza do interior das caixas de ligação; passagem ar comprimido através dos canais de ventilação
no pacote de chapas do estator, rotor e mancais.</t>
  </si>
  <si>
    <t>MAO_.L1.1.1.6</t>
  </si>
  <si>
    <t>Limpeza dos enrolamentos do estator principal; do rotor principal; do estator da excitatriz; do rotor da excitatriz; das carcaças; das venezianas; das grades; das defletoras; drenar água condensada; limpar o interior das caixas de ligação; passar ar comprimido através dos canais de ventilação
no pacote de chapas do estator, rotor e mancais.</t>
  </si>
  <si>
    <t>MAO_.L1.1.1.7</t>
  </si>
  <si>
    <t>.C04.</t>
  </si>
  <si>
    <t>Secagem do gerador na estufa</t>
  </si>
  <si>
    <t>MAO_.L1.1.1.8</t>
  </si>
  <si>
    <t>MAO_.L1.1.1.9</t>
  </si>
  <si>
    <t>.C05.</t>
  </si>
  <si>
    <t>Aplicação da tinta Vermelho Óxido CVP 115R no campo e na armadura do gerador</t>
  </si>
  <si>
    <t>MAO_.L1.1.1.10</t>
  </si>
  <si>
    <t>.C06.</t>
  </si>
  <si>
    <t>CORRETIVA: Rebobinamento do gerador</t>
  </si>
  <si>
    <t>MAO_.L1.1.1.11</t>
  </si>
  <si>
    <t>.C07.</t>
  </si>
  <si>
    <t>CORRETIVA: Substituição dos diodos</t>
  </si>
  <si>
    <t>MAO_.L1.1.1.12</t>
  </si>
  <si>
    <t>.C08.</t>
  </si>
  <si>
    <t>Transferência do gerador da oficina da empresa contratada para a Base Naval com o caminhão; transferência do gerador do caminhão para o convés do navio com o guindaste; transferência do gerador do convés do navio para a praça de máquinas com a talha ; instalação com alinhamento do gerador.</t>
  </si>
  <si>
    <t>MAO_.L1.1.1.13</t>
  </si>
  <si>
    <t>MAO_.L1.1.1.14</t>
  </si>
  <si>
    <t>.C009.</t>
  </si>
  <si>
    <t>Substituição dos rolamentos: 6318 ZZ e 6214 ZZ</t>
  </si>
  <si>
    <t>MAO_.L1.1.1.15</t>
  </si>
  <si>
    <t>.C010.</t>
  </si>
  <si>
    <t xml:space="preserve">Lubrificação dos mancais: LA e LOA </t>
  </si>
  <si>
    <t>MAO_.L1.1.1.16</t>
  </si>
  <si>
    <t>.C013.</t>
  </si>
  <si>
    <t>Execução de rotina de teste de funcionamento do gerador e emissão de  relatório final, com ações e soluções adotadas para o funcionamento do gerador</t>
  </si>
  <si>
    <t>MAO_.L1.1.1.17</t>
  </si>
  <si>
    <t>.C011.</t>
  </si>
  <si>
    <t>Tec.SST – acompanhamento serviços executados</t>
  </si>
  <si>
    <t>MAO_.L1.1.1.18</t>
  </si>
  <si>
    <t>C012</t>
  </si>
  <si>
    <t>transporte de pessoal; mobilização e desmobilização</t>
  </si>
  <si>
    <t>LOTE 1.1.2 - MÃO DE OBRA 
CUSTO DIRETO 
GERADOR COM ESCOVA(especialidade 1)</t>
  </si>
  <si>
    <t>MAO_.L1.1.2.0</t>
  </si>
  <si>
    <t>.C60.</t>
  </si>
  <si>
    <t>MAO_.L1.1.2.1</t>
  </si>
  <si>
    <t>.C61.</t>
  </si>
  <si>
    <t xml:space="preserve">Desinstalação e retirada do gerador da praça de máquinas para o convés do navio com a talha. Transferência do gerador do convés do navio para o caminhão com o guindaste; transferência do gerador da Base Naval para a oficina da empresa contratada com o caminhão </t>
  </si>
  <si>
    <t>MAO_.L1.1.2.2</t>
  </si>
  <si>
    <t>MAO_.L1.1.2.3</t>
  </si>
  <si>
    <t>MAO_.L1.1.2.4</t>
  </si>
  <si>
    <t>.C62.</t>
  </si>
  <si>
    <t>MAO_.L1.1.2.5</t>
  </si>
  <si>
    <t>.C63.</t>
  </si>
  <si>
    <t>Limpeza dos enrolamentos do estator principal; do rotor principal; do estator da excitatriz; do rotor da execitatriz; das carcaças; das venezianas; das grades; das defletoras; drenagem água condensada; limpeza do interior das caixas de ligação; passagem ar comprimido através dos canais de ventilação
no pacote de chapas do estator, rotor e mancais.</t>
  </si>
  <si>
    <t>MAO_.L1.1.2.6</t>
  </si>
  <si>
    <t>.C64.</t>
  </si>
  <si>
    <t>MAO_.L1.1.2.7</t>
  </si>
  <si>
    <t>MAO_.L1.1.2.8</t>
  </si>
  <si>
    <t>.C65.</t>
  </si>
  <si>
    <t>MAO_.L1.1.2.9</t>
  </si>
  <si>
    <t>.C66.</t>
  </si>
  <si>
    <t>MAO_.L1.1.2.10</t>
  </si>
  <si>
    <t>.C67.</t>
  </si>
  <si>
    <t xml:space="preserve">CORRETIVA: Substituição da escova, do porta escova e do anel coletor </t>
  </si>
  <si>
    <t>MAO_.L1.1.2.11</t>
  </si>
  <si>
    <t>.C68.</t>
  </si>
  <si>
    <t>MAO_.L1.1.2.12</t>
  </si>
  <si>
    <t>MAO_.L1.1.2.13</t>
  </si>
  <si>
    <t>.C69.</t>
  </si>
  <si>
    <t>Substituição dos rolamentos: 6314 C3 e 6311 C3</t>
  </si>
  <si>
    <t>MAO_.L1.1.2.14</t>
  </si>
  <si>
    <t>.C70.</t>
  </si>
  <si>
    <t>MAO_.L1.1.2.15</t>
  </si>
  <si>
    <t>.C73.</t>
  </si>
  <si>
    <t>Execução de rotina de teste de funcionamento do gerador e emissão de  relatório final, com ações  e soluções adotadas para o funcionamento do gerador</t>
  </si>
  <si>
    <t>h/quadro</t>
  </si>
  <si>
    <t>MAO_.L1.1.2.16</t>
  </si>
  <si>
    <t>.C71.</t>
  </si>
  <si>
    <t>MAO_.L1.1.2.17</t>
  </si>
  <si>
    <t>.C72.</t>
  </si>
  <si>
    <t>LOTE 1.2 - MÃO DE OBRA 
CUSTO DIRETO 
QUADRO ELÉTRICO PRINCIPAL (especialidades 1 e 2)</t>
  </si>
  <si>
    <t>NÚMEROS DE
PROFISSIONAIS
X
PRODUTIVIDADE
X
PREÇO UNITÁRIO
(R$/QEP)</t>
  </si>
  <si>
    <t>MAO_.L1.2_5.1</t>
  </si>
  <si>
    <t>.C23.</t>
  </si>
  <si>
    <t>Limpeza com solvente de equipamentos elétricos, secagem e reaperto de conexões</t>
  </si>
  <si>
    <t>MAO_.L1.2_5.2</t>
  </si>
  <si>
    <t>MAO_.L1.2_5.3</t>
  </si>
  <si>
    <t>MAO_.L1.2_5.3.1</t>
  </si>
  <si>
    <t>C22</t>
  </si>
  <si>
    <t>MAO_.L1.2_5.4</t>
  </si>
  <si>
    <t>.C24.</t>
  </si>
  <si>
    <t>Elaboração e emissão de relatório inicial da condição do quadro elétrico principal (QEP) e itens das composições a serem atendidas na manutenção pretendida;</t>
  </si>
  <si>
    <t>MAO_.L1.2_5.5</t>
  </si>
  <si>
    <t>.C25.</t>
  </si>
  <si>
    <t>fornecimento e substituição relé comum</t>
  </si>
  <si>
    <t>MAO_.L1.2_5.6</t>
  </si>
  <si>
    <t>.C26.</t>
  </si>
  <si>
    <t>fornecimento e substituição relé temporizado</t>
  </si>
  <si>
    <t>MAO_.L1.2_5.7</t>
  </si>
  <si>
    <t>.C27.</t>
  </si>
  <si>
    <t>fornecimento e substituição sinaleira de 22 mm</t>
  </si>
  <si>
    <t>MAO_.L1.2_5.8</t>
  </si>
  <si>
    <t>.C28.</t>
  </si>
  <si>
    <t>fornecimento e substituição botoeira de comando 22 mm</t>
  </si>
  <si>
    <t>MAO_.L1.2_5.9</t>
  </si>
  <si>
    <t>.C29.</t>
  </si>
  <si>
    <t>Fornecimento e substituição Chave Comutadora Rotativa</t>
  </si>
  <si>
    <t>MAO_.L1.2_5.10</t>
  </si>
  <si>
    <t>.C30.</t>
  </si>
  <si>
    <t>Reparo de cartão de alarme Teste, reparo e aferição, especificações e diagramações ou manuais esquemáticos respectivos e fornecimento e substituição de  cartão de alarme, procedimentos para pleno funcionamento dos sistemas, caso sejam encontrados defeitos</t>
  </si>
  <si>
    <t>MAO_.L1.2_5.11</t>
  </si>
  <si>
    <t>.C31.</t>
  </si>
  <si>
    <t>Fornecimento e substituição terminais, espaguetes, identificadores</t>
  </si>
  <si>
    <t>MAO_.L1.2_5.12</t>
  </si>
  <si>
    <t>.C32.</t>
  </si>
  <si>
    <t>Aplicação teste de funcionamento (simulado e real) do QEP, a bordo, com emissão de Relatório; com execução de rotina de teste de funcionamento do QEP e emissão de  relatório final, com ações e soluções adotadas para o funcionamento do quadro elétrico principal</t>
  </si>
  <si>
    <t>MAO_.L1.2_5.13</t>
  </si>
  <si>
    <t>.C33.</t>
  </si>
  <si>
    <t>Aferição, fornecimento, sustituição indicador/medidor de grandeza</t>
  </si>
  <si>
    <t>MAO_.L1.2_5.14</t>
  </si>
  <si>
    <t>.C35.</t>
  </si>
  <si>
    <t>Fornecimento e substituição disjuntores</t>
  </si>
  <si>
    <t>MAO_.L1.2_5.15</t>
  </si>
  <si>
    <t>.C36.</t>
  </si>
  <si>
    <t>Fornecimento e substituição fusíveis</t>
  </si>
  <si>
    <t>MAO_.L1.2_5.16</t>
  </si>
  <si>
    <t>.C37.</t>
  </si>
  <si>
    <t>Fornecimento e substituição contatoras</t>
  </si>
  <si>
    <t>MAO_.L1.2_5.17</t>
  </si>
  <si>
    <t>.C34.</t>
  </si>
  <si>
    <t>MAO_.L1.2_5.18</t>
  </si>
  <si>
    <t>C38</t>
  </si>
  <si>
    <t>LOTE 2.1 - MÃO DE OBRA
CUSTO DIRETO 
REGULADOR AUT. DE TENSÃO (especialidades 2 e 1)</t>
  </si>
  <si>
    <t>NÚMEROS DE
PROFISSIONAIS
X
PRODUTIVIDADE
X
PREÇO UNITÁRIO
(R$/AVR)</t>
  </si>
  <si>
    <t>MAO_.L2.1_4.0</t>
  </si>
  <si>
    <t>.C44.</t>
  </si>
  <si>
    <t>Elaboração e emissão de relatório inicial da condição do regulador automático de tensão (AVR) e itens das composições a serem atendidas na manutenção pretendida;</t>
  </si>
  <si>
    <t>h/AVR</t>
  </si>
  <si>
    <t>MAO_.L2.1_4.1</t>
  </si>
  <si>
    <t>MAO_.L2.1_4.1.2</t>
  </si>
  <si>
    <t>.C45.</t>
  </si>
  <si>
    <t>Desligamento do Regulador e acessórios (transformadores, capacitores, filtros)</t>
  </si>
  <si>
    <t>MAO_.L2.1_4.2</t>
  </si>
  <si>
    <t>.C46.</t>
  </si>
  <si>
    <t>Limpeza do Regulador</t>
  </si>
  <si>
    <t>MAO_.L2.1_4.3</t>
  </si>
  <si>
    <t>.C47.</t>
  </si>
  <si>
    <t>Fornecimento e substituição diodos</t>
  </si>
  <si>
    <t>MAO_.L2.1_4.4</t>
  </si>
  <si>
    <t>.C48.</t>
  </si>
  <si>
    <t>Fornecimento e substituição Tiristores</t>
  </si>
  <si>
    <t>MAO_.L2.1_4.5</t>
  </si>
  <si>
    <t>.C49.</t>
  </si>
  <si>
    <t>Fornecimento e substituição transistores</t>
  </si>
  <si>
    <t>MAO_.L2.1_4.6</t>
  </si>
  <si>
    <t>.C50.</t>
  </si>
  <si>
    <t>Fornecimento e substituição resistores e capacitores</t>
  </si>
  <si>
    <t>MAO_.L2.1_4.7</t>
  </si>
  <si>
    <t>.C51.</t>
  </si>
  <si>
    <t>Fornecimento e substituição potenciômetros</t>
  </si>
  <si>
    <t>MAO_.L2.1_4.8</t>
  </si>
  <si>
    <t>.C52.</t>
  </si>
  <si>
    <t>Fornecimento e substituição transformadores</t>
  </si>
  <si>
    <t>MAO_.L2.1_4.9</t>
  </si>
  <si>
    <t>.C53.</t>
  </si>
  <si>
    <t>Fornecimento e substituição filtros</t>
  </si>
  <si>
    <t>MAO_.L2.1_4.10</t>
  </si>
  <si>
    <t>.C54.</t>
  </si>
  <si>
    <t>Teste, reparo e aferição, especificações e diagramações ou manuais esquemáticos respectivos e fornecimento e substituição de  cartões eletrônicos, procedimentos para pleno funcionamento dos sistemas, caso sejam encontrados defeitos</t>
  </si>
  <si>
    <t>MAO_.L2.1_4.11.1</t>
  </si>
  <si>
    <t>.C55.</t>
  </si>
  <si>
    <t>Instalação a bordo</t>
  </si>
  <si>
    <t>MAO_.L2.1_4.11.2</t>
  </si>
  <si>
    <t>MAO_.L2.1_4.12.1</t>
  </si>
  <si>
    <t>.C56.</t>
  </si>
  <si>
    <t>Testes com carga e ajuste dos parâmetros de funcionamento</t>
  </si>
  <si>
    <t>MAO_.L2.1_4.12.2</t>
  </si>
  <si>
    <t>MAO_.L2.1_4.12.3</t>
  </si>
  <si>
    <t>MAO_.L2.1_4.12.4</t>
  </si>
  <si>
    <t>.C57.</t>
  </si>
  <si>
    <t>Aplicação teste de funcionamento (simulado e real) do AVR, a bordo, com emissão de Relatório; com execução de rotina de teste de funcionamento do AVR e emissão de  relatório final, com ações e soluções adotadas para o funcionamento do regulador automático</t>
  </si>
  <si>
    <t>MAO_.L2.1_4.12.5</t>
  </si>
  <si>
    <t>MAO_.L2.1_4.13</t>
  </si>
  <si>
    <t>.C58.</t>
  </si>
  <si>
    <t>LOTE 2.2 - MÃO DE OBRA
CUSTO DIRETO 
PAINEL DE CONTROLE DE GRUPO GERADOR (especialidades 2 e 1)</t>
  </si>
  <si>
    <t>NÚMEROS DE
PROFISSIONAIS
X
PRODUTIVIDADE
X
PREÇO UNITÁRIO
(R$/quadroGDG)</t>
  </si>
  <si>
    <t>MAO_.L2.2_15.01</t>
  </si>
  <si>
    <t>.C081.</t>
  </si>
  <si>
    <t>Inspeção e teste do Painel de Controle Local do Grupo Gerador com emissão de relatório inicial,com elaboração e emissão de relatório inicial da condição do quadro elétrico e itens das composições a serem atendidas na manutenção pretendida;</t>
  </si>
  <si>
    <t>h/quadroGDG</t>
  </si>
  <si>
    <t>MAO_.L2.2_15.02</t>
  </si>
  <si>
    <t>MAO_.L2.2_15.2.1</t>
  </si>
  <si>
    <t>.C82.</t>
  </si>
  <si>
    <t>Tratamento químico (limpeza) e reaperto de conexões</t>
  </si>
  <si>
    <t>MAO_.L2.2_15.2.2</t>
  </si>
  <si>
    <t>h/C</t>
  </si>
  <si>
    <t>MAO_.L2.2_15.2.3</t>
  </si>
  <si>
    <t>MAO_.L2.2_15.3</t>
  </si>
  <si>
    <t>.C83.</t>
  </si>
  <si>
    <t>Teste e substituição de Relés (fornecimento do navio)</t>
  </si>
  <si>
    <t>MAO_.L2.2_15.4</t>
  </si>
  <si>
    <t>.C84.</t>
  </si>
  <si>
    <t>Teste, reparo e aferição, especificações e diagramações ou manuais esquemáticos respectivos ou fornecimento e substituição de  cartões eletrônicos, procedimentos para pleno funcionamento dos sistemas, caso sejam encontrados defeitos</t>
  </si>
  <si>
    <t>MAO_.L2.2_15.5</t>
  </si>
  <si>
    <t>.C85.</t>
  </si>
  <si>
    <t>Teste e reparo ou substituição do sensor de alagamento do Gerador</t>
  </si>
  <si>
    <t>MAO_.L2.2_15.6</t>
  </si>
  <si>
    <t>.C86.</t>
  </si>
  <si>
    <t>Teste, reparo e aferição, especificações e diagramações ou manuais esquemáticos respectivos ou fornecimento e substituição  de cartão de alarme do sensor de alagamento do Gerador, procedimentos para pleno funcionamento, caso sejam encontrados defeitos</t>
  </si>
  <si>
    <t>MAO_.L2.2_15.7</t>
  </si>
  <si>
    <t>.C87.</t>
  </si>
  <si>
    <t>Teste, reparo e aferição, especificações e diagramações ou manuais esquemáticos respectivos ou fornecimento e substituição  do Atuador elétrico de aceleração, procedimentos para pleno funcionamento dos sistemas, caso sejam encontrados defeitos</t>
  </si>
  <si>
    <t>MAO_.L2.2_15.8</t>
  </si>
  <si>
    <t>.C88.</t>
  </si>
  <si>
    <t>Teste e aferição do pressostato</t>
  </si>
  <si>
    <t>MAO_.L2.2_15.9</t>
  </si>
  <si>
    <t>.C89.</t>
  </si>
  <si>
    <t>Fornecimento e substituição pressostato</t>
  </si>
  <si>
    <t>MAO_.L2.2_15.10</t>
  </si>
  <si>
    <t>.C90.</t>
  </si>
  <si>
    <t>Teste e aferição do termostato</t>
  </si>
  <si>
    <t>MAO_.L2.2_15.11</t>
  </si>
  <si>
    <t>.C91.</t>
  </si>
  <si>
    <t>Fornecimento e substituição termostato</t>
  </si>
  <si>
    <t>MAO_.L2.2_15.12</t>
  </si>
  <si>
    <t>.C92.</t>
  </si>
  <si>
    <t>Fornecimento e substituição pick-up magnético</t>
  </si>
  <si>
    <t>MAO_.L2.2_15.13</t>
  </si>
  <si>
    <t>.C93.</t>
  </si>
  <si>
    <t>Aferição, fornecimento, substituição indicador/medidor de grandeza</t>
  </si>
  <si>
    <t>MAO_.L2.2_15.14</t>
  </si>
  <si>
    <t>.C94.</t>
  </si>
  <si>
    <t>Aferição transmissor de pressão</t>
  </si>
  <si>
    <t>MAO_.L2.2_15.15</t>
  </si>
  <si>
    <t>.C95.</t>
  </si>
  <si>
    <t>Aferição transdutor de temperatura</t>
  </si>
  <si>
    <t>MAO_.L2.2_15.16</t>
  </si>
  <si>
    <t>.C96.</t>
  </si>
  <si>
    <t>Teste de sensor de velocidade</t>
  </si>
  <si>
    <t>MAO_.L2.2_15.17</t>
  </si>
  <si>
    <t>.C97.</t>
  </si>
  <si>
    <t>Fornecimento e substituição sensor de temperatura tipo PTC</t>
  </si>
  <si>
    <t>MAO_.L2.2_15.18</t>
  </si>
  <si>
    <t>.C98.</t>
  </si>
  <si>
    <t>Fornecimento e substituição sensor de temperatura tipo termopar</t>
  </si>
  <si>
    <t>MAO_.L2.2_15.19</t>
  </si>
  <si>
    <t>.C99.</t>
  </si>
  <si>
    <t>Fornecimento e substituição transmissor de pressão</t>
  </si>
  <si>
    <t>MAO_.L2.2_15.20</t>
  </si>
  <si>
    <t>.C100.</t>
  </si>
  <si>
    <t>Fornecimento e substituição transdutor de pressão</t>
  </si>
  <si>
    <t>MAO_.L2.2_15.21</t>
  </si>
  <si>
    <t>.C101.</t>
  </si>
  <si>
    <t>Fornecimento e instalação de resistência desumidificadora</t>
  </si>
  <si>
    <t>.C108.</t>
  </si>
  <si>
    <t>Aplicação teste de funcionamento (simulado e real) do Painel de Controle local do Grupo Gerador, a bordo, com emissão de Relatório; com execução de rotina de teste de funcionamento do quadro de controle e emissão de  relatório final, com ações e soluções adotadas/a adotar para o funcionamento do quadro</t>
  </si>
  <si>
    <t>MAO_.L2.2_15.22</t>
  </si>
  <si>
    <t>MAO_.L2.2_15.23</t>
  </si>
  <si>
    <t>.C107.</t>
  </si>
  <si>
    <t>MAO_.L2.2_15.24</t>
  </si>
  <si>
    <t>.C110.</t>
  </si>
  <si>
    <t>Transferência do QCCGDG de/para oficina da empresa contratada para/de Base Naval com o caminhão; transferência do Quadro de Comando e Controle de Grupo Diesel Gerador de/para caminhão para/de convés do navio com o guindaste; transferência do CCGDG de/para convés do navio para/de praça de máquinas com a talha ; instalação com ajustes do quadro/desinstalação do quadro.</t>
  </si>
  <si>
    <t>MAO_.L2.2_15.25</t>
  </si>
  <si>
    <t>OBS: especialidade 1 – divisão de Eletricidade; especialidade 2 – divisão de Eletrônica</t>
  </si>
  <si>
    <t>LOTE 1.1.1 – MATERIAL
CUSTO DIRETO 
GERADOR SEM ESCOVA(especialidade 1)</t>
  </si>
  <si>
    <t>MATERIAL</t>
  </si>
  <si>
    <t>UNIDADE DO
 CONSUMO</t>
  </si>
  <si>
    <t>COEFICIENTE
 DO CONSUMO</t>
  </si>
  <si>
    <t>CUSTO UNITÁRIO
DO MATERIAL
(R$/UNIDADE)</t>
  </si>
  <si>
    <t>BDI DE
MATERIAL
(%)</t>
  </si>
  <si>
    <t>PREÇO UNITÁRIO
(R$/UNIDADE)</t>
  </si>
  <si>
    <t>CONSUMO
X
PREÇO UNITÁRIO    
(R$)</t>
  </si>
  <si>
    <t>MAT_.L1.1.1.0</t>
  </si>
  <si>
    <t>Sem material</t>
  </si>
  <si>
    <t>MAT_.L1.1.1.1</t>
  </si>
  <si>
    <t>MAT_.L1.1.1.2</t>
  </si>
  <si>
    <t>Medição da resistência de isolamento do estator principal; do rotor principal; do estator da excitatriz; do rotor da excitatriz</t>
  </si>
  <si>
    <t>MAT_.L1.1.1.3</t>
  </si>
  <si>
    <t>litro/gerador</t>
  </si>
  <si>
    <t>l</t>
  </si>
  <si>
    <t>MAT_.L1.1.1.4</t>
  </si>
  <si>
    <t>Kg/gerador</t>
  </si>
  <si>
    <t>kg</t>
  </si>
  <si>
    <t>MAT_.L1.1.1.5</t>
  </si>
  <si>
    <t>MAT_.L1.1.1.6</t>
  </si>
  <si>
    <t>MAT_.L1.1.1.7</t>
  </si>
  <si>
    <t>galão/gerador</t>
  </si>
  <si>
    <t>galão</t>
  </si>
  <si>
    <t>MAT_.L1.1.1.8</t>
  </si>
  <si>
    <t>kit/gerador</t>
  </si>
  <si>
    <t>kit</t>
  </si>
  <si>
    <t>MAT_.L1.1.1.9</t>
  </si>
  <si>
    <t>MAT_.L1.1.1.10</t>
  </si>
  <si>
    <t>Transferência do gerador da oficina da empresa contratada para a Base Naval com o caminhão; transferência do gerador do caminhão para o convés do navio com o guindaste; transferência do gerador do convés do navio para a praça de máquinas com a talha ; instalação com alinhamento do gerador</t>
  </si>
  <si>
    <t>UN/gerador</t>
  </si>
  <si>
    <t>UN</t>
  </si>
  <si>
    <t>MAT_.L1.1.1.11</t>
  </si>
  <si>
    <t>MAT_.L1.1.1.12</t>
  </si>
  <si>
    <t>MAT_.L1.1.1.13</t>
  </si>
  <si>
    <t>MAT_.L1.1.1.14</t>
  </si>
  <si>
    <t>.C012.</t>
  </si>
  <si>
    <t>CJ</t>
  </si>
  <si>
    <t>LOTE 1.1.2 – MATERIAL
CUSTO DIRETO 
GERADOR COM ESCOVA(especialidade 1)</t>
  </si>
  <si>
    <t>CONSUMO
X
PREÇO UNITÁRIO    
(R$/m²)</t>
  </si>
  <si>
    <t>MAT_.L1.1.2.1</t>
  </si>
  <si>
    <t>MAT_.L1.1.2.2</t>
  </si>
  <si>
    <t>MAT_.L1.1.2.3</t>
  </si>
  <si>
    <t>MAT_.L1.1.2.4</t>
  </si>
  <si>
    <t>MAT_.L1.1.2.5</t>
  </si>
  <si>
    <t>MAT_.L1.1.2.6</t>
  </si>
  <si>
    <t>MAT_.L1.1.2.7</t>
  </si>
  <si>
    <t>MAT_.L1.1.2.8</t>
  </si>
  <si>
    <t>MAT_.L1.1.2.9</t>
  </si>
  <si>
    <t>MAT_.L1.1.2.10</t>
  </si>
  <si>
    <t>MAT_.L1.1.2.11</t>
  </si>
  <si>
    <t>MAT_.L1.1.2.12</t>
  </si>
  <si>
    <t>MAT_.L1.1.2.13</t>
  </si>
  <si>
    <t>MAT_.L1.1.2.14</t>
  </si>
  <si>
    <t>MAT_.L1.1.2.15</t>
  </si>
  <si>
    <t>LOTE 1.2 – MATERIAL
CUSTO DIRETO 
QUADRO ELÉTRICO PRINCIPAL (especialidades 1 e 2)</t>
  </si>
  <si>
    <t>MAT_.L1.2_5.1</t>
  </si>
  <si>
    <t>Limpeza com solvente de equipamentos elétricos, secar e reapertar conexões</t>
  </si>
  <si>
    <t>litro/quadro</t>
  </si>
  <si>
    <t>MAT_.L1.2_5.2</t>
  </si>
  <si>
    <t>Elaboração e emissão de relatório inicial dos componentes a serem substituídos;</t>
  </si>
  <si>
    <t xml:space="preserve"> sem material</t>
  </si>
  <si>
    <t>-</t>
  </si>
  <si>
    <t>MAT_.L1.2_5.3</t>
  </si>
  <si>
    <t>UN/quadro</t>
  </si>
  <si>
    <t>MAT_.L1.2_5.4</t>
  </si>
  <si>
    <t>MAT_.L1.2_5.5</t>
  </si>
  <si>
    <t>MAT_.L1.2_5.6</t>
  </si>
  <si>
    <t>MAT_.L1.2_5.7</t>
  </si>
  <si>
    <t>MAT_.L1.2_5.8</t>
  </si>
  <si>
    <t>Reparo de cartão de alarme</t>
  </si>
  <si>
    <t>MAT_.L1.2_5.9</t>
  </si>
  <si>
    <t>CJ/quadro</t>
  </si>
  <si>
    <t>MAT_.L1.2_5.10</t>
  </si>
  <si>
    <t>Fornecimento e substituição indicadores de grandezas</t>
  </si>
  <si>
    <t>MAT_.L1.2_5.11</t>
  </si>
  <si>
    <t>MAT_.L1.2_5.12</t>
  </si>
  <si>
    <t>MAT_.L1.2_5.13</t>
  </si>
  <si>
    <t>MAT_.L1.2_5.14</t>
  </si>
  <si>
    <t>Execução de rotina de teste de funcionamento do Quadro e emissão de  relatório final</t>
  </si>
  <si>
    <t>MAT_.L1.2_5.15</t>
  </si>
  <si>
    <t>.C38.</t>
  </si>
  <si>
    <t>LOTE 2.1 – MATERIAL
CUSTO DIRETO 
REGULADOR AUT. DE TENSÃO (especialidades 2 e 1)</t>
  </si>
  <si>
    <t>MAT_.L2.1_4.1</t>
  </si>
  <si>
    <t>MAT_.L2.1_4.2</t>
  </si>
  <si>
    <t>litro/AVR</t>
  </si>
  <si>
    <t>litro</t>
  </si>
  <si>
    <t>MAT_.L2.1_4.3</t>
  </si>
  <si>
    <t>UN/AVR</t>
  </si>
  <si>
    <t>MAT_.L2.1_4.4</t>
  </si>
  <si>
    <t>MAT_.L2.1_4.5</t>
  </si>
  <si>
    <t>MAT_.L2.1_4.6</t>
  </si>
  <si>
    <t>MAT_.L2.1_4.7</t>
  </si>
  <si>
    <t>MAT_.L2.1_4.8</t>
  </si>
  <si>
    <t>MAT_.L2.1_4.9</t>
  </si>
  <si>
    <t>MAT_.L2.1_4.10</t>
  </si>
  <si>
    <t>MAT_.L2.1_4.11</t>
  </si>
  <si>
    <t>MAT_.L2.1_4.12</t>
  </si>
  <si>
    <t>MAT_.L2.1_4.13</t>
  </si>
  <si>
    <t>.C59.</t>
  </si>
  <si>
    <t>LOTE 2.2 – MATERIAL
CUSTO DIRETO 
PAINEL DE CONTROLE DE GRUPO GERADOR (especialidades 2 e 1)</t>
  </si>
  <si>
    <t>MAT_.L2.2_15.1</t>
  </si>
  <si>
    <t>.C81.</t>
  </si>
  <si>
    <t>Inspeção e teste do Painel de Controle Local do Grupo Gerador com emissão de relatório inicial</t>
  </si>
  <si>
    <t>MAT_.L2.2_15.2</t>
  </si>
  <si>
    <t>MAT_.L2.2_15.3</t>
  </si>
  <si>
    <t>MAT_.L2.2_15.4</t>
  </si>
  <si>
    <t>MAT_.L2.2_15.5</t>
  </si>
  <si>
    <t>MAT_.L2.2_15.6</t>
  </si>
  <si>
    <t>MAT_.L2.2_15.7</t>
  </si>
  <si>
    <t>MAT_.L2.2_15.8</t>
  </si>
  <si>
    <t>MAT_.L2.2_15.9</t>
  </si>
  <si>
    <t>MAT_.L2.2_15.10</t>
  </si>
  <si>
    <t>MAT_.L2.2_15.11</t>
  </si>
  <si>
    <t>MAT_.L2.2_15.12</t>
  </si>
  <si>
    <t>MAT_.L2.2_15.13</t>
  </si>
  <si>
    <t>.C103.</t>
  </si>
  <si>
    <t>Aferição indicadores</t>
  </si>
  <si>
    <t>MAT_.L2.2_15.14</t>
  </si>
  <si>
    <t>MAT_.L2.2_15.15</t>
  </si>
  <si>
    <t>MAT_.L2.2_15.16</t>
  </si>
  <si>
    <t>MAT_.L2.2_15.17</t>
  </si>
  <si>
    <t>MAT_.L2.2_15.18</t>
  </si>
  <si>
    <t>MAT_.L2.2_15.19</t>
  </si>
  <si>
    <t>MAT_.L2.2_15.20</t>
  </si>
  <si>
    <t>MAT_.L2.2_15.21</t>
  </si>
  <si>
    <t>MAT_.L2.2_15.22</t>
  </si>
  <si>
    <t>.C104.</t>
  </si>
  <si>
    <t>MAT_.L2.2_15.23</t>
  </si>
  <si>
    <t>.C105.</t>
  </si>
  <si>
    <t>MAT_.L2.2_15.24</t>
  </si>
  <si>
    <t>Fornecimento e substituição resistência desumidificadora (de aquecimento)</t>
  </si>
  <si>
    <t>MAT_.L2.2_15.25</t>
  </si>
  <si>
    <t>.C106.</t>
  </si>
  <si>
    <t>MAT_.L2.2_15.26</t>
  </si>
  <si>
    <t>Aplicação teste de funcionamento (simulado e real) do Painel de Controle local do Grupo Gerador, a bordo, com emissão de Relatório</t>
  </si>
  <si>
    <t>MAT_.L2.2_15.27</t>
  </si>
  <si>
    <t>.C109.</t>
  </si>
  <si>
    <t>MAT_.L2.2_15.28</t>
  </si>
  <si>
    <t>LOTE 1.1.1 – EQUIPAMENTOS
CUSTO DIRETO 
GERADOR SEM ESCOVA(especialidade 1)</t>
  </si>
  <si>
    <t>EQUIPAMENTO</t>
  </si>
  <si>
    <t>UNIDADE DE
 EQUIPAMENTO</t>
  </si>
  <si>
    <t>NÚMERO DE
EQUIPAMENTOS</t>
  </si>
  <si>
    <t>UNIDADE DA
PRODUTIVIDADE</t>
  </si>
  <si>
    <t>CUSTO UNITÁRIO
DO EQUIPAMENTO
(R$/UNIDADE)</t>
  </si>
  <si>
    <t>BDI DE
EQUIPAMENTO
(%)</t>
  </si>
  <si>
    <t>NÚMERO DE
EQUIPAMENTOS 
X
PRODUTIVIDADE
X
PREÇO UNITÁRIO
(R$/m²)</t>
  </si>
  <si>
    <t>EQUIP_.L1.1.1.0</t>
  </si>
  <si>
    <t>Sem equipamento</t>
  </si>
  <si>
    <t>EQUIP_.L1.1.1.1</t>
  </si>
  <si>
    <t>dia/gerador</t>
  </si>
  <si>
    <t>UN.dia</t>
  </si>
  <si>
    <t>EQUIP_.L1.1.1.2</t>
  </si>
  <si>
    <t>EQUIP_.L1.1.1.3</t>
  </si>
  <si>
    <t>EQUIP_.L1.1.1.4</t>
  </si>
  <si>
    <t>medição/gerador</t>
  </si>
  <si>
    <t>EQUIP_.L1.1.1.5</t>
  </si>
  <si>
    <t>EQUIP_.L1.1.1.6</t>
  </si>
  <si>
    <t>secagem/gerador</t>
  </si>
  <si>
    <t>EQUIP_.L1.1.1.7</t>
  </si>
  <si>
    <t>EQUIP_.L1.1.1.8</t>
  </si>
  <si>
    <t>EQUIP_.L1.1.1.9</t>
  </si>
  <si>
    <t>EQUIP_.L1.1.1.10</t>
  </si>
  <si>
    <t>EQUIP_.L1.1.1.11</t>
  </si>
  <si>
    <t>frete/gerador</t>
  </si>
  <si>
    <t>EQUIP_.L1.1.1.12</t>
  </si>
  <si>
    <t>EQUIP_.L1.1.1.13</t>
  </si>
  <si>
    <t>EQUIP_.L1.1.1.14</t>
  </si>
  <si>
    <t>EQUIP_.L1.1.1.15</t>
  </si>
  <si>
    <t>LOTE 1.1.2 – EQUIPAMENTOS
CUSTO DIRETO 
GERADOR COM ESCOVA(especialidade 1)</t>
  </si>
  <si>
    <t>EQUIP_.L1.1.2.1</t>
  </si>
  <si>
    <t>EQUIP_.L1.1.2.2</t>
  </si>
  <si>
    <t>EQUIP_.L1.1.2.3</t>
  </si>
  <si>
    <t>EQUIP_.L1.1.2.4</t>
  </si>
  <si>
    <t>EQUIP_.L1.1.2.5</t>
  </si>
  <si>
    <t>Limpeza dos enrolamentos do estator principal; do rotor principal; do estator da excitatriz; do rotor da execitatriz; das carcaças; das venezianas; das grades; das defletoras; drenar água condensada; limpar o interior das caixas de ligação; passar ar comprimido através dos canais de ventilação
no pacote de chapas do estator, rotor e mancais.</t>
  </si>
  <si>
    <t>EQUIP_.L1.1.2.6</t>
  </si>
  <si>
    <t>EQUIP_.L1.1.2.7</t>
  </si>
  <si>
    <t>EQUIP_.L1.1.2.8</t>
  </si>
  <si>
    <t>EQUIP_.L1.1.2.9</t>
  </si>
  <si>
    <t>EQUIP_.L1.1.2.10</t>
  </si>
  <si>
    <t>EQUIP_.L1.1.2.11</t>
  </si>
  <si>
    <t>EQUIP_.L1.1.2.12</t>
  </si>
  <si>
    <t>EQUIP_.L1.1.2.13</t>
  </si>
  <si>
    <t>EQUIP_.L1.1.2.14</t>
  </si>
  <si>
    <t>EQUIP_.L1.1.2.15</t>
  </si>
  <si>
    <t>LOTE 1.2 – EQUIPAMENTO
CUSTO DIRETO 
QUADRO ELÉTRICO PRINCIPAL (especialidades 1 e 2)</t>
  </si>
  <si>
    <t>UNIDADE DE EQUIPAMENTO</t>
  </si>
  <si>
    <t>EQUIP_.L1.2_5.1.1</t>
  </si>
  <si>
    <t>Limpar com solvente de equipamentos elétricos, secar e reapertar conexões</t>
  </si>
  <si>
    <t>dia/quadro</t>
  </si>
  <si>
    <t>EQUIP_.L1.2_5.1.2</t>
  </si>
  <si>
    <t>EQUIP_.L1.2_5.1.3</t>
  </si>
  <si>
    <t>frete/quadro</t>
  </si>
  <si>
    <t>EQUIP_.L1.2_5.1.4</t>
  </si>
  <si>
    <t>.C22.</t>
  </si>
  <si>
    <t>Medição de isolamento trafos e afins</t>
  </si>
  <si>
    <t>medição/quadro</t>
  </si>
  <si>
    <t>EQUIP_.L1.2_5.2</t>
  </si>
  <si>
    <t>EQUIP_.L1.2_5.3</t>
  </si>
  <si>
    <t>EQUIP_.L1.2_5.4</t>
  </si>
  <si>
    <t>EQUIP_.L1.2_5.5</t>
  </si>
  <si>
    <t>EQUIP_.L1.2_5.6</t>
  </si>
  <si>
    <t>EQUIP_.L1.2_5.7</t>
  </si>
  <si>
    <t>EQUIP_.L1.2_5.8.1</t>
  </si>
  <si>
    <t>EQUIP_.L1.2_5.8.2</t>
  </si>
  <si>
    <t>EQUIP_.L1.2_5.9</t>
  </si>
  <si>
    <t>EQUIP_.L1.2_5.10</t>
  </si>
  <si>
    <t>EQUIP_.L1.2_5.11</t>
  </si>
  <si>
    <t>EQUIP_.L1.2_5.12</t>
  </si>
  <si>
    <t>EQUIP_.L1.2_5.13</t>
  </si>
  <si>
    <t>EQUIP_.L1.2_5.14</t>
  </si>
  <si>
    <t>EQUIP_.L1.2_5.15</t>
  </si>
  <si>
    <t>LOTE 2.1 – EQUIPAMENTO
CUSTO DIRETO 
REGULADOR AUT. DE TENSÃO (especialidades 2 e 1)</t>
  </si>
  <si>
    <t>EQUIP_.L2.1_4.1</t>
  </si>
  <si>
    <t>EQUIP_.L2.1_4.2.1</t>
  </si>
  <si>
    <t>Limpeza do Regulador/teste de isolação</t>
  </si>
  <si>
    <t>dia/AVR</t>
  </si>
  <si>
    <t>EQUIP_.L2.1_4.2.2</t>
  </si>
  <si>
    <t>EQUIP_.L2.1_4.2.3</t>
  </si>
  <si>
    <t>EQUIP_.L2.1_4.2.4</t>
  </si>
  <si>
    <t>EQUIP_.L2.1_4.3</t>
  </si>
  <si>
    <t>EQUIP_.L2.1_4.4</t>
  </si>
  <si>
    <t>EQUIP_.L2.1_4.5</t>
  </si>
  <si>
    <t>EQUIP_.L2.1_4.6</t>
  </si>
  <si>
    <t>EQUIP_.L2.1_4.7</t>
  </si>
  <si>
    <t>EQUIP_.L2.1_4.8</t>
  </si>
  <si>
    <t>EQUIP_.L2.1_4.9</t>
  </si>
  <si>
    <t>EQUIP_.L2.1_4.10.1</t>
  </si>
  <si>
    <t>Teste, reparo e aferição, com especificações e diagramações ou manuais esquemáticos respectivos ou fornecimento e substituição de  cartões eletrônicos, procedimentos para pleno funcionamento dos sistemas, caso sejam encontrados defeitos</t>
  </si>
  <si>
    <t>EQUIP_.L2.1_4.10.2</t>
  </si>
  <si>
    <t>EQUIP_.L2.1_4.11</t>
  </si>
  <si>
    <t>EQUIP_.L2.1_4.12</t>
  </si>
  <si>
    <t>LOTE 2.2 – EQUIPAMENTO
CUSTO DIRETO 
PAINEL DE CONTROLE DE GRUPO GERADOR (especialidades 2 e 1)</t>
  </si>
  <si>
    <t>EQUIP_.L2.2_15.1</t>
  </si>
  <si>
    <t>EQUIP_.L2.2_15.2.1</t>
  </si>
  <si>
    <t>dia/quadcontrol</t>
  </si>
  <si>
    <t>EQUIP_.L2.2_15.2.2</t>
  </si>
  <si>
    <t>EQUIP_.L2.2_15.2.3</t>
  </si>
  <si>
    <t>EQUIP_.L2.2_15.2.4</t>
  </si>
  <si>
    <t>EQUIP_.L2.2_15.3</t>
  </si>
  <si>
    <t>EQUIP_.L2.2_15.4.1</t>
  </si>
  <si>
    <t>EQUIP_.L2.2_15.4.2</t>
  </si>
  <si>
    <t>EQUIP_.L2.2_15.5</t>
  </si>
  <si>
    <t>EQUIP_.L2.2_15.6.1</t>
  </si>
  <si>
    <t>EQUIP_.L2.2_15.6.2</t>
  </si>
  <si>
    <t>EQUIP_.L2.2_15.7.1</t>
  </si>
  <si>
    <t>EQUIP_.L2.2_15.7.2</t>
  </si>
  <si>
    <t>EQUIP_.L2.2_15.8</t>
  </si>
  <si>
    <t>EQUIP_.L2.2_15.9</t>
  </si>
  <si>
    <t>EQUIP_.L2.2_15.10</t>
  </si>
  <si>
    <t>EQUIP_.L2.2_15.11</t>
  </si>
  <si>
    <t>EQUIP_.L2.2_15.12</t>
  </si>
  <si>
    <t>EQUIP_.L2.2_15.13</t>
  </si>
  <si>
    <t>EQUIP_.L2.2_15.14</t>
  </si>
  <si>
    <t>EQUIP_.L2.2_15.15</t>
  </si>
  <si>
    <t>EQUIP_.L2.2_15.16</t>
  </si>
  <si>
    <t>EQUIP_.L2.2_15.17</t>
  </si>
  <si>
    <t>EQUIP_.L2.2_15.18</t>
  </si>
  <si>
    <t>,</t>
  </si>
  <si>
    <t>EQUIP_.L2.2_15.19</t>
  </si>
  <si>
    <t>EQUIP_.L2.2_15.20</t>
  </si>
  <si>
    <t>EQUIP_.L2.2_15.21</t>
  </si>
  <si>
    <t>Fornecimento e substituição resistência desumidificadora</t>
  </si>
  <si>
    <t>EQUIP_.L2.2_15.22</t>
  </si>
  <si>
    <t>EQUIP_.L2.2_15.23</t>
  </si>
  <si>
    <t>EQUIP_.L2.2_15.24</t>
  </si>
  <si>
    <t>EQUIP_.L2.2_15.25</t>
  </si>
  <si>
    <t>EQUIP_.L2.2_15.26</t>
  </si>
  <si>
    <t>EQUIP_.L2.2_15.27</t>
  </si>
  <si>
    <t>EQUIP_.L2.2_15.28</t>
  </si>
  <si>
    <t>EQUIP_.L2.2_15.29</t>
  </si>
  <si>
    <t>Marinha do Brasil</t>
  </si>
  <si>
    <r>
      <rPr>
        <b/>
        <sz val="14"/>
        <rFont val="Inconsolata"/>
      </rPr>
      <t>Licitação por Pregão Eletrônico modalidade serviços continuados sob demanda para f</t>
    </r>
    <r>
      <rPr>
        <b/>
        <sz val="14"/>
        <color rgb="FF000000"/>
        <rFont val="Inconsolata"/>
      </rPr>
      <t>utura e eventual contratação de serviço especializado de manutenção preventiva e corretiva de subsistemas correlatos a gerador elétrico - Gerador Síncrono e Assíncrono _ até 400 Kva; Quadro Elétrico Principal; AVR-Regulador Automático de Tensão; Quadro Comando Grupo Gerador</t>
    </r>
  </si>
  <si>
    <t>LOTE 1</t>
  </si>
  <si>
    <t>LOTE 1.1.1 -  RESUMO – 
GERADOR SEM ESCOVA</t>
  </si>
  <si>
    <t xml:space="preserve">
PRODUÇÃO
TOTAL 
(gerador)
</t>
  </si>
  <si>
    <t>PREÇO UNITÁRIO
DA MÃO DE OBRA
 (R$/gerador)</t>
  </si>
  <si>
    <t>PREÇO UNITÁRIO
DO MATERIAL
 (R$/gerador)</t>
  </si>
  <si>
    <t>PREÇO UNITÁRIO
DO EQUIPAMENTO
(R$/gerador)</t>
  </si>
  <si>
    <t>PREÇO UNITÁRIO
DA COMPOSIÇÃO 
 (R$/gerador)</t>
  </si>
  <si>
    <t>PREÇO DA
PRODUÇÃO
TOTAL 
(R$) PREÇO TOTAL
DA COMPOSIÇÃO
 y=(az+bx+cx)(R$)</t>
  </si>
  <si>
    <t>RES_.L1.1.1.00</t>
  </si>
  <si>
    <t>Elaboração e emissão de relatório inicial da condição do gerador sem escova e itens das composições a serem atendidas na manutenção pretendida;</t>
  </si>
  <si>
    <t>RES_.L1.1.1.01</t>
  </si>
  <si>
    <t>C001</t>
  </si>
  <si>
    <t>RES_.L1.1.1.02</t>
  </si>
  <si>
    <t>C02</t>
  </si>
  <si>
    <t>RES_.L1.1.1.03</t>
  </si>
  <si>
    <t>C03</t>
  </si>
  <si>
    <t>RES_.L1.1.1.04</t>
  </si>
  <si>
    <t>C04</t>
  </si>
  <si>
    <t>RES_.L1.1.1.05</t>
  </si>
  <si>
    <t>C05</t>
  </si>
  <si>
    <t>RES_.L1.1.1.06</t>
  </si>
  <si>
    <t>C06</t>
  </si>
  <si>
    <t>RES_.L1.1.1.07</t>
  </si>
  <si>
    <t>C07</t>
  </si>
  <si>
    <t>RES_.L1.1.1.08</t>
  </si>
  <si>
    <t>C08</t>
  </si>
  <si>
    <t>RES_.L1.1.1.09</t>
  </si>
  <si>
    <t>C009</t>
  </si>
  <si>
    <t>RES_.L1.1.1.10</t>
  </si>
  <si>
    <t>C010</t>
  </si>
  <si>
    <t>RES_.L1.1.1.11</t>
  </si>
  <si>
    <t>C013</t>
  </si>
  <si>
    <t>Aplicação teste de funcionamento (simulado e real) do gerador sem escova, a bordo, com emissão de Relatório; com execução de rotina de teste de funcionamento do gerador sem escova e emissão de  relatório final, com ações e soluções adotadas para o funcionamento do gerador sem escova</t>
  </si>
  <si>
    <t>RES_.L1.1.1.12</t>
  </si>
  <si>
    <t>C011</t>
  </si>
  <si>
    <t>RES_.L1.1.1.13</t>
  </si>
  <si>
    <t>PREP_.L1.1.1</t>
  </si>
  <si>
    <t>LOTE 1.1.2 -  RESUMO 
GERADOR COM ESCOVA</t>
  </si>
  <si>
    <t>PREÇO DA
PRODUÇÃO
TOTAL 
(R$)</t>
  </si>
  <si>
    <t>RES_.L1.1.2.00</t>
  </si>
  <si>
    <t>Elaboração e emissão de relatório inicial da condição do gerador com escova e itens das composições a serem atendidas na manutenção pretendida;</t>
  </si>
  <si>
    <t>RES_.L1.1.2.01</t>
  </si>
  <si>
    <t>C61</t>
  </si>
  <si>
    <t>RES_.L1.1.2.02</t>
  </si>
  <si>
    <t>C62</t>
  </si>
  <si>
    <t>RES_.L1.1.2.03</t>
  </si>
  <si>
    <t>C63</t>
  </si>
  <si>
    <t>RES_.L1.1.2.04</t>
  </si>
  <si>
    <t>C64</t>
  </si>
  <si>
    <t>RES_.L1.1.2.05</t>
  </si>
  <si>
    <t>C65</t>
  </si>
  <si>
    <t>RES_.L1.1.2.06</t>
  </si>
  <si>
    <t>C66</t>
  </si>
  <si>
    <t>RES_.L1.1.2.07</t>
  </si>
  <si>
    <t>C67</t>
  </si>
  <si>
    <t>RES_.L1.1.2.08</t>
  </si>
  <si>
    <t>C68</t>
  </si>
  <si>
    <t>RES_.L1.1.2.09</t>
  </si>
  <si>
    <t>C69</t>
  </si>
  <si>
    <t>Substituição dos rolamentos:  6314 C3 e 6311 C3</t>
  </si>
  <si>
    <t>RES_.L1.1.2.10</t>
  </si>
  <si>
    <t>C70</t>
  </si>
  <si>
    <t>RES_.L1.1.2.11</t>
  </si>
  <si>
    <t>Aplicação teste de funcionamento (simulado e real) do gerador com escova, a bordo, com emissão de Relatório; com execução de rotina de teste de funcionamento do gerador com escova e emissão de  relatório final, com ações e soluções adotadas para o funcionamento do gerador com escova</t>
  </si>
  <si>
    <t>RES_.L1.1.2.12</t>
  </si>
  <si>
    <t>C71</t>
  </si>
  <si>
    <t>RES_.L1.1.2.13</t>
  </si>
  <si>
    <t>C72</t>
  </si>
  <si>
    <t>PREP_.L1.1.2</t>
  </si>
  <si>
    <t>LOTE 1.2 -  RESUMO – 
QUADRO ELETRICO PRINCIPAL</t>
  </si>
  <si>
    <t xml:space="preserve">
PRODUÇÃO
TOTAL 
(quadro)
</t>
  </si>
  <si>
    <t>PREÇO UNITÁRIO
DA MÃO DE OBRA
 (R$/quadro)</t>
  </si>
  <si>
    <t>PREÇO UNITÁRIO
DO MATERIAL
 (R$/quadro)</t>
  </si>
  <si>
    <t>PREÇO UNITÁRIO
DO EQUIPAMENTO
(R$/quadro)</t>
  </si>
  <si>
    <t>PREÇO UNITÁRIO
DA COMPOSIÇÃO 
 (R$/quadro)</t>
  </si>
  <si>
    <t>RES_.L1.2.00</t>
  </si>
  <si>
    <t>RES_.L1.2.01</t>
  </si>
  <si>
    <t>C23</t>
  </si>
  <si>
    <t>RES_.L1.2.02</t>
  </si>
  <si>
    <t>RES_.L1.2.03</t>
  </si>
  <si>
    <t>C25</t>
  </si>
  <si>
    <t>RES_.L1.2.04</t>
  </si>
  <si>
    <t>C26</t>
  </si>
  <si>
    <t>RES_.L1.2.05</t>
  </si>
  <si>
    <t>C27</t>
  </si>
  <si>
    <t>RES_.L1.2.06</t>
  </si>
  <si>
    <t>C28</t>
  </si>
  <si>
    <t>RES_.L1.2.07</t>
  </si>
  <si>
    <t>C29</t>
  </si>
  <si>
    <t>RES_.L1.2.08</t>
  </si>
  <si>
    <t>RES_.L1.2.09</t>
  </si>
  <si>
    <t>C31</t>
  </si>
  <si>
    <t>RES_.L1.2.10</t>
  </si>
  <si>
    <t>C33</t>
  </si>
  <si>
    <t>RES_.L1.2.11</t>
  </si>
  <si>
    <t>C34</t>
  </si>
  <si>
    <t>RES_.L1.2.12</t>
  </si>
  <si>
    <t>C35</t>
  </si>
  <si>
    <t>RES_.L1.2.13</t>
  </si>
  <si>
    <t>C36</t>
  </si>
  <si>
    <t>RES_.L1.2.14</t>
  </si>
  <si>
    <t>C37</t>
  </si>
  <si>
    <t>RES_.L1.2.15</t>
  </si>
  <si>
    <t>RES_.L1.2.16</t>
  </si>
  <si>
    <t>PREP_.L1.2</t>
  </si>
  <si>
    <t>PRET_.L1</t>
  </si>
  <si>
    <t>PREÇO TOTAL DO LOTE 1</t>
  </si>
  <si>
    <t>LOTE 2</t>
  </si>
  <si>
    <t>LOTE 2.1 -  RESUMO
REG. AUTOM. TENSÃO</t>
  </si>
  <si>
    <t xml:space="preserve">
PRODUÇÃO
TOTAL 
(UN)
</t>
  </si>
  <si>
    <t>PREÇO UNITÁRIO
DA MÃO DE OBRA
 (R$/AVR)</t>
  </si>
  <si>
    <t>PREÇO UNITÁRIO
DO MATERIAL
 (R$/AVR)</t>
  </si>
  <si>
    <t>PREÇO UNITÁRIO
DO EQUIPAMENTO
(R$/AVR)</t>
  </si>
  <si>
    <t>PREÇO UNITÁRIO
DA COMPOSIÇÃO 
 (R$/AVR)</t>
  </si>
  <si>
    <t>RES_.L2.1.01</t>
  </si>
  <si>
    <t>RES_.L2.1.02</t>
  </si>
  <si>
    <t>RES_.L2.1.03</t>
  </si>
  <si>
    <t>RES_.L2.1.04</t>
  </si>
  <si>
    <t>RES_.L2.1.05</t>
  </si>
  <si>
    <t>RES_.L2.1.06</t>
  </si>
  <si>
    <t>RES_.L2.1.07</t>
  </si>
  <si>
    <t>RES_.L2.1.08</t>
  </si>
  <si>
    <t>RES_.L2.1.09</t>
  </si>
  <si>
    <t>RES_.L2.1.10</t>
  </si>
  <si>
    <t>RES_.L2.1.11</t>
  </si>
  <si>
    <t>RES_.L2.1.12</t>
  </si>
  <si>
    <t>RES_.L2.1.13</t>
  </si>
  <si>
    <t>RES_.L2.1.14</t>
  </si>
  <si>
    <t>RES_.L2.1.15</t>
  </si>
  <si>
    <t>Tec. SST – acompanhamento serviços executados</t>
  </si>
  <si>
    <t>RES_.L2.1.16</t>
  </si>
  <si>
    <t>PREP_.L2.1</t>
  </si>
  <si>
    <t>LOTE 2.2 -  RESUMO
QUADRO CONT. GRUPO DIESEL GERADOR</t>
  </si>
  <si>
    <t>PREÇO UNITÁRIO
DA MÃO DE OBRA
 (R$/QCGDG)</t>
  </si>
  <si>
    <t>PREÇO UNITÁRIO
DO MATERIAL (R$/QCGDG)</t>
  </si>
  <si>
    <t>PREÇO UNITÁRIO
DO EQUIPAMENTO
(R$/QCGGD)</t>
  </si>
  <si>
    <t>PREÇO UNITÁRIO
DA COMPOSIÇÃO 
 (R$/QCGDG)</t>
  </si>
  <si>
    <t>RES_.L2.2.01</t>
  </si>
  <si>
    <t>RES_.L2.2.02</t>
  </si>
  <si>
    <t>RES_.L2.2.03</t>
  </si>
  <si>
    <t>RES_.L2.2.04</t>
  </si>
  <si>
    <t>RES_.L2.2.05</t>
  </si>
  <si>
    <t>RES_.L2.2.06</t>
  </si>
  <si>
    <t>RES_.L2.2.07</t>
  </si>
  <si>
    <t>RES_.L2.2.08</t>
  </si>
  <si>
    <t>RES_.L2.2.09</t>
  </si>
  <si>
    <t>RES_.L2.2.10</t>
  </si>
  <si>
    <t>RES_.L2.2.11</t>
  </si>
  <si>
    <t>RES_.L2.2.12</t>
  </si>
  <si>
    <t>RES_.L2.2.13</t>
  </si>
  <si>
    <t>RES_.L2.2.14</t>
  </si>
  <si>
    <t>RES_.L2.2.15</t>
  </si>
  <si>
    <t>RES_.L2.2.16</t>
  </si>
  <si>
    <t>RES_.L2.2.17</t>
  </si>
  <si>
    <t>RES_.L2.2.18</t>
  </si>
  <si>
    <t>RES_.L2.2.19</t>
  </si>
  <si>
    <t>RES_.L2.2.20</t>
  </si>
  <si>
    <t>RES_.L2.2.21</t>
  </si>
  <si>
    <t>RES_.L2.2.22</t>
  </si>
  <si>
    <t>RES_.L2.2.23</t>
  </si>
  <si>
    <t>RES_.L2.2.24</t>
  </si>
  <si>
    <t>RES_.L2.2.25</t>
  </si>
  <si>
    <t>PREP_.L2.2</t>
  </si>
  <si>
    <t>PRET_.L2</t>
  </si>
  <si>
    <t>PREÇO TOTAL DO LOTE 2</t>
  </si>
  <si>
    <t xml:space="preserve">SUB-LOTE 1.1.1 -  RESUMO SINTÉTICO
GERADOR SEM ESCOVA </t>
  </si>
  <si>
    <t xml:space="preserve">
PRODUÇÃO
TOTAL 
X (UN)
</t>
  </si>
  <si>
    <t>PREÇO UNITÁRIO
DA COMPOSIÇÃO
 (R$/UN)</t>
  </si>
  <si>
    <t>PREÇO 
TOTAL 
 y=aX(R$)</t>
  </si>
  <si>
    <t>RESAN_.L1.1.1.00</t>
  </si>
  <si>
    <t>RESAN_.L1.1.1.01</t>
  </si>
  <si>
    <t>RESAN_.L1.1.1.02</t>
  </si>
  <si>
    <t>RESAN_.L1.1.1.03</t>
  </si>
  <si>
    <t>RESAN_.L1.1.1.04</t>
  </si>
  <si>
    <t>RESAN_.L1.1.1.05</t>
  </si>
  <si>
    <t>RESAN_.L1.1.1.06</t>
  </si>
  <si>
    <t>RESAN_.L1.1.1.07</t>
  </si>
  <si>
    <t>RESAN_.L1.1.1.08</t>
  </si>
  <si>
    <t>RESAN_.L1.1.1.09</t>
  </si>
  <si>
    <t>RESAN_.L1.1.1.10</t>
  </si>
  <si>
    <t>RESAN_.L1.1.1.11</t>
  </si>
  <si>
    <t>RESAN_.L1.1.1.12</t>
  </si>
  <si>
    <t>RESAN_.L1.1.1.13</t>
  </si>
  <si>
    <t>SUB-LOTE 1.1.2 -  RESUMO SINTÉTICO 
GERADOR COM ESCOVA</t>
  </si>
  <si>
    <t xml:space="preserve">
PRODUÇÃO
TOTAL 
X(UN)
</t>
  </si>
  <si>
    <t>PREÇO 
TOTAL 
 y=ax(R$)</t>
  </si>
  <si>
    <t>SUB-LOTE 1.2 -  RESUMO SINTÉTICO
QUADRO ELÉTRICO PRINCIPAL
QEP</t>
  </si>
  <si>
    <t>C24</t>
  </si>
  <si>
    <t>RES_.L1.2.17</t>
  </si>
  <si>
    <t>EQUIPAMENTO INDIRETO – LOTE 1 – PREÇO POR MÊS</t>
  </si>
  <si>
    <t>PRET__.L1</t>
  </si>
  <si>
    <t>SUB-LOTE 2.1 -  RESUMO  
REGULADOR AUTOMÁTICO DE TENSÃO
AVR</t>
  </si>
  <si>
    <t xml:space="preserve">SUB-LOTE 2.2 -  RESUMO  SINTÉTICO 
QUADRO COMANDO CONTROLE 
GRUPO DIESEL GERADOR </t>
  </si>
  <si>
    <t>EQUIPAMENTO INDIRETO – LOTE 2 – PREÇO MENSAL</t>
  </si>
  <si>
    <t>PRET__.L2</t>
  </si>
  <si>
    <t>PREGL_</t>
  </si>
  <si>
    <t>LOTE 01: GERADOR ELÉTRICO Gerador Síncrono e Assíncrono _ até 400 Kva; Quadro Elétrico Principal</t>
  </si>
  <si>
    <t>PROFISSIONAIS - CUSTO DIRETO</t>
  </si>
  <si>
    <t xml:space="preserve"> ITEM</t>
  </si>
  <si>
    <t>PRODUÇÃO
x(UNIDADE)</t>
  </si>
  <si>
    <t>PREÇO UNITÁRIO
a(R$/UNIDADE)</t>
  </si>
  <si>
    <t>PREÇO TOTAL
y=a·x (R$)</t>
  </si>
  <si>
    <t>Hh</t>
  </si>
  <si>
    <t>PREÇO TOTAL MÃO DE OBRA LOTE 01</t>
  </si>
  <si>
    <t>y1=(a1·x1+a2·x2+a3·x3+a4·x4+a5·x5+a6·x6+a7·x7)(R$)</t>
  </si>
  <si>
    <t>CONSUMO
x(UNIDADE)</t>
  </si>
  <si>
    <t>transporte de pessoal para/de BNA ; mobilização e desmobilização</t>
  </si>
  <si>
    <r>
      <rPr>
        <u/>
        <sz val="10"/>
        <rFont val="Inconsolata"/>
      </rPr>
      <t>indicadores</t>
    </r>
    <r>
      <rPr>
        <sz val="10"/>
        <rFont val="Inconsolata"/>
      </rPr>
      <t xml:space="preserve">(medidores de grandezas elétricas) ou material instalado no local de substituição, ou equivalente, ou de melhor qualidade </t>
    </r>
  </si>
  <si>
    <t xml:space="preserve">Contatoras tipo modelo WEG CWM105 24Vac tripolar (ou material instalado no local de substituição), ou equivalente, ou de melhor qualidade  </t>
  </si>
  <si>
    <t>PREÇO TOTAL MATERIAL LOTE 01</t>
  </si>
  <si>
    <t>y2=(a7·x7+a8·x8+a9·x9+a10·x10+a11·x11+a12·x12+a13·x13+...+a39·x39+a40·x40)(R$)</t>
  </si>
  <si>
    <t xml:space="preserve"> EQUIPAMENTOS - CUSTO DIRETO </t>
  </si>
  <si>
    <t xml:space="preserve">EQUIPAMENTO </t>
  </si>
  <si>
    <t>R$/
UN.dia_secagem</t>
  </si>
  <si>
    <t xml:space="preserve">Talha
Equipamento para a movimentação de quadros ou equipamentos de bordo </t>
  </si>
  <si>
    <t>CJ·dia</t>
  </si>
  <si>
    <t>UN·medição</t>
  </si>
  <si>
    <t>Guindaste 70 ton
Equipamento para a movimentação de quadros ou equipamentos de bordo</t>
  </si>
  <si>
    <t>UN·dia</t>
  </si>
  <si>
    <t xml:space="preserve">Caminhão
Equipamento para o transporte para retirada e devolução de quadros ou equipamentos de bordo da Base Naval de Aratu </t>
  </si>
  <si>
    <t>UN·frete</t>
  </si>
  <si>
    <t>PREÇO TOTAL EQUIPAMENTO LOTE 01</t>
  </si>
  <si>
    <t>y3=(a41·x41+a42·x42+a43·x43+a44·x44+a45·x45)(R$)</t>
  </si>
  <si>
    <t xml:space="preserve"> EQUIPAMENTOS - CUSTO INDIRETO - LOTE 1 </t>
  </si>
  <si>
    <t>EQUIP_IND_.L1.01</t>
  </si>
  <si>
    <t>Administração local (3% do valor global estimado do contrato)</t>
  </si>
  <si>
    <t>UN.ano</t>
  </si>
  <si>
    <t>PREÇO EQUIPAMENTO IND LOTE 01</t>
  </si>
  <si>
    <t>y4=(R$)</t>
  </si>
  <si>
    <t>PRECTOTPAR_.L1_5</t>
  </si>
  <si>
    <t>PREÇO TOTAL PARCIAL LOTE 01</t>
  </si>
  <si>
    <t>Ytotlote01=y1+y2+y3</t>
  </si>
  <si>
    <t>Ytotlote01=y1+y2+y3+y4</t>
  </si>
  <si>
    <t>LOTE 02- correlato Gerador Sínc. e Assínc. até 400 Kva: AVR (REGULADOR AUTOMÁTICO DE VELOCIDADE DE GERADOR) e QUADRO DE COMANDO E CONTROLE DE GERADOR</t>
  </si>
  <si>
    <t>PREÇO TOTAL MÃO DE OBRA LOTE 02</t>
  </si>
  <si>
    <t>y1=(a1·x1+a2·x2+a3·x3+a4·x4+a5·x5+a6·x6)(R$)</t>
  </si>
  <si>
    <r>
      <rPr>
        <u/>
        <sz val="10"/>
        <rFont val="Inconsolata"/>
      </rPr>
      <t>transformadores tipo modelo transformador de corrente (TC)</t>
    </r>
    <r>
      <rPr>
        <sz val="10"/>
        <rFont val="Inconsolata"/>
      </rPr>
      <t xml:space="preserve"> ou especificação do material/sobressalente instalado/utilizado no local de substituição, ou equivalente, ou de melhor qualidade. </t>
    </r>
  </si>
  <si>
    <r>
      <rPr>
        <u/>
        <sz val="10"/>
        <rFont val="Inconsolata"/>
      </rPr>
      <t>sensor de temperatura PTC tipo PT-100 (KS3001A, KS3001B)</t>
    </r>
    <r>
      <rPr>
        <sz val="10"/>
        <rFont val="Inconsolata"/>
      </rPr>
      <t>, ou especificação do material/sobressalente instalado/utilizado no local de substituição, ou equivalente, ou de melhor qualidade.</t>
    </r>
  </si>
  <si>
    <t>PREÇO TOTAL MATERIAL LOTE 02</t>
  </si>
  <si>
    <t>PREÇO TOTAL EQUIPAMENTO LOTE 02</t>
  </si>
  <si>
    <t xml:space="preserve"> EQUIPAMENTOS - CUSTO INDIRETO - LOTE 2</t>
  </si>
  <si>
    <t>EQUIP_IND_.L2.01</t>
  </si>
  <si>
    <t>PREÇO EQUIPAMENTO IND LOTE 02</t>
  </si>
  <si>
    <t>PRECTOTPAR_.L2_4</t>
  </si>
  <si>
    <t>PREÇO TOTAL PARCIAL LOTE 02</t>
  </si>
  <si>
    <t>Ytotlote02=y1+y2+y3</t>
  </si>
  <si>
    <t>Ytotlote02=y1+y2+y3+y4</t>
  </si>
  <si>
    <t>PREGL_.L1.L2</t>
  </si>
  <si>
    <t>PREÇO GLOBAL</t>
  </si>
  <si>
    <t>yG=Ytotlote01+Ytotlote02</t>
  </si>
  <si>
    <t>LOTE 01 -  Gerador Sínc. e Assínc. até 400 Kva e correlato: QUADRO ELÉTRICO PRINCIPAL</t>
  </si>
  <si>
    <t>DESCRIÇÃO/PROFISSIONAL</t>
  </si>
  <si>
    <t>UF</t>
  </si>
  <si>
    <t>QTDE</t>
  </si>
  <si>
    <t>PREÇO UNITÁRIO</t>
  </si>
  <si>
    <t>PREÇO TOTAL</t>
  </si>
  <si>
    <t>solvente</t>
  </si>
  <si>
    <t>trapo</t>
  </si>
  <si>
    <t>tinta Vermelho Óxido CVP 115R</t>
  </si>
  <si>
    <t>kit para rebobinamento: fio, verniz e materiais isolantes</t>
  </si>
  <si>
    <t>escova 16x20x40 EG 97 Nr.2136</t>
  </si>
  <si>
    <t>porta escova LG 216</t>
  </si>
  <si>
    <t>anel coletor</t>
  </si>
  <si>
    <t>rolamento: 6314 C3</t>
  </si>
  <si>
    <t>rolamento: 6311 C3</t>
  </si>
  <si>
    <t>graxa SHELL ALVANIA 3 - 390 gramas</t>
  </si>
  <si>
    <t>kit de diodos:
Três diodos DS6 rosca M8
45A/1.200V AND
Três diodos DS6 rosca M8
45A/1.200V CAT</t>
  </si>
  <si>
    <t>rolamento: 6318 ZZ</t>
  </si>
  <si>
    <t>rolamento: 6214 ZZ</t>
  </si>
  <si>
    <t>graxa POLIREX EM 103 - 390 gramas</t>
  </si>
  <si>
    <t>MAT_.L1_5.1</t>
  </si>
  <si>
    <t>relé comum tipo modelo 16 Amperes</t>
  </si>
  <si>
    <t>relé temporizado tipo modelo 7PU20</t>
  </si>
  <si>
    <t>sinaleira de 22mm tipo modelo led l20 dr2 220 V</t>
  </si>
  <si>
    <t>botoeira de comando de 22mm tipo modelo push button</t>
  </si>
  <si>
    <t>chave comutadora rotativa</t>
  </si>
  <si>
    <t>cartão de alarme, ou especificação do material/sobressalente instalado/utilizado no local de substituição, ou equivalente, ou de melhor qualidade.</t>
  </si>
  <si>
    <t>terminais, espaguetes, identificadores</t>
  </si>
  <si>
    <t>transporte máquina de/para a BNA</t>
  </si>
  <si>
    <t>transporte de pessoal/mobilização e desmobilização</t>
  </si>
  <si>
    <t xml:space="preserve">indicadores(medidores de grandezas) </t>
  </si>
  <si>
    <t xml:space="preserve">Disjuntores TRIPOLAR 25A JNG </t>
  </si>
  <si>
    <t xml:space="preserve">fusíveis tipo DIAZED ou NH ou CARTUCHO 5x20 12A </t>
  </si>
  <si>
    <t xml:space="preserve">Contatoras tipo modelo WEG CWM105 24Vac tripolar </t>
  </si>
  <si>
    <t xml:space="preserve">Estufa </t>
  </si>
  <si>
    <t>Talha</t>
  </si>
  <si>
    <t xml:space="preserve">Megômetro </t>
  </si>
  <si>
    <t>Guindaste 70 ton</t>
  </si>
  <si>
    <t>Caminhão</t>
  </si>
  <si>
    <t>Osciloscópio</t>
  </si>
  <si>
    <t xml:space="preserve">Fonte de alimentação </t>
  </si>
  <si>
    <t>Administração local</t>
  </si>
  <si>
    <t>OBS.:</t>
  </si>
  <si>
    <t>MAT_.L2_4.1</t>
  </si>
  <si>
    <t>diodos tipo modelo baixa tensão, alta potência</t>
  </si>
  <si>
    <t>tiristores tipo modelo baixa tensão, alta potência</t>
  </si>
  <si>
    <t>transístores tipo modelo baixa tensão, alta potência</t>
  </si>
  <si>
    <t>resistores tipo modelo 10 Ohms ou 15 Ohms x 200 Watts</t>
  </si>
  <si>
    <t>potenciômetros tipo modelo 5 kOhms x 5Watts ou 1kOhm x 3 Watts</t>
  </si>
  <si>
    <t>transformadores tipo modelo transformador de corrente (TC)</t>
  </si>
  <si>
    <t>Filtros tipo VARISTOR WEG 1W, 745Vcc 550 Vca 210J/2ms; CAPACITOR tipo WEG 0,1microF,2000Vcc,630Vca</t>
  </si>
  <si>
    <t>material de limpeza química para reaperto das conexões</t>
  </si>
  <si>
    <t>cartão eletrônico, ou especificação do material/sobressalente instalado/utilizado no local de substituição, ou equivalente, ou de melhor qualidade.</t>
  </si>
  <si>
    <t>sensor de alagamento do gerador</t>
  </si>
  <si>
    <t>cartão de alarme do sensor de alagamento</t>
  </si>
  <si>
    <t>atuador elétrico de aceleração tipo modelo OPT-06 5A AM/220M E9 PAR5</t>
  </si>
  <si>
    <t xml:space="preserve">pressostato tipo modelo Novus 604 </t>
  </si>
  <si>
    <t>termostato</t>
  </si>
  <si>
    <t xml:space="preserve">pick up magnético tipo KS3002 e KS3003 </t>
  </si>
  <si>
    <t>sensor de temperatura PTC tipo PT-100 (KS3001A, KS3001B)</t>
  </si>
  <si>
    <t>sensor de temperatura termopar</t>
  </si>
  <si>
    <t>transmissor de pressão tipo  NP 400, NP 600</t>
  </si>
  <si>
    <t>transdutor de pressão tipo sensor de pressão isolado 0-10 BAR modelo KS3004</t>
  </si>
  <si>
    <t xml:space="preserve">indicadores(medidores de grandezas elétricas) </t>
  </si>
  <si>
    <t>Licitação por Pregão Eletrônico modalidade serviços continuados sob demanda para futura e eventual contratação de serviço especializado de manutenção preventiva e corretiva de subsistemas correlatos a gerador elétrico - Gerador Síncrono e Assíncrono _ até 400 Kva; Quadro Elétrico Principal; AVR-Regulador Automático de Tensão; Quadro Comando Grupo Gerador</t>
  </si>
  <si>
    <t>LOTE/ITEM</t>
  </si>
  <si>
    <t>CATSER</t>
  </si>
  <si>
    <t>DESCRIÇÃO DOS SERVIÇOS</t>
  </si>
  <si>
    <t>QUANTIDADE</t>
  </si>
  <si>
    <t xml:space="preserve">PREÇO UNITÁRIO </t>
  </si>
  <si>
    <t>Serviço de manutenção preventiva ou corretiva de instalações eletromecânicas navais, com fornecimento eventual de sobressalente, especificamente em geradores elétricos, síncronos e assíncronos até 400 kVA e  QEP – quadro elétrico principal a bordo.</t>
  </si>
  <si>
    <t>SV</t>
  </si>
  <si>
    <t>Serviços de manutenção preventiva ou corretiva de controle e automação de equipamentos elétricos navais, com fornecimento eventual de sobressalente, especificamente em AVR – regulador automático de tensão de geradores elétricos até 400 kVA e quadro painel de controle de grupos geradores.</t>
  </si>
  <si>
    <t>ENCARGOS SOCIAIS MENSALISTA (%)</t>
  </si>
  <si>
    <t>ENCARGOS SOCIAIS HORISTA (%)</t>
  </si>
  <si>
    <t>transporte maquina ou equipamento em manutencao/manutenida de/para BNA lote 1.</t>
  </si>
  <si>
    <t>transporte de pessoal para/de BNA ; mobilizacao e desmobilizacao - 03 pessoas por 05 dias lote 1</t>
  </si>
  <si>
    <t>transporte maquina ou equipamento em manutencao/manutenida de/para BNA lote 2.</t>
  </si>
  <si>
    <t>transporte de pessoal para/de BNA ; mobilizacao e desmobilizacao - 03 pessoas por 05 dias lote 2</t>
  </si>
  <si>
    <t>C000</t>
  </si>
  <si>
    <t>C60</t>
  </si>
  <si>
    <t>C73</t>
  </si>
  <si>
    <t>C30</t>
  </si>
  <si>
    <t>C32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</si>
  <si>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</si>
  <si>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</si>
  <si>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</si>
  <si>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</si>
  <si>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</si>
  <si>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</si>
  <si>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</si>
  <si>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</si>
  <si>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</si>
  <si>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</si>
  <si>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</si>
  <si>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</si>
  <si>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</si>
  <si>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</si>
  <si>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</si>
  <si>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</si>
  <si>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transporte de pessoal; mobilizacao e desmobilizacao lote 2</t>
  </si>
  <si>
    <t>C109</t>
  </si>
  <si>
    <t>C110</t>
  </si>
  <si>
    <t>C081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</si>
  <si>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</si>
  <si>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</si>
  <si>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</si>
  <si>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</si>
  <si>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</si>
  <si>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</si>
  <si>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</si>
  <si>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</si>
  <si>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</si>
  <si>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</si>
  <si>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</si>
  <si>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</si>
  <si>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</si>
  <si>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</si>
  <si>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</si>
  <si>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</si>
  <si>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</si>
  <si>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</si>
  <si>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</si>
  <si>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</si>
  <si>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C108</t>
  </si>
  <si>
    <t>C107</t>
  </si>
  <si>
    <t>CUSTO UNITÁRIO (R$/Hmês)</t>
  </si>
  <si>
    <t>NOME  DO    RESPONSÁ-VEL:</t>
  </si>
  <si>
    <t>ENCARGOS
SOCIAIS 
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</si>
</sst>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R$-416]\ #,##0.00;[Red]\-[$R$-416]\ #,##0.00"/>
    <numFmt numFmtId="165" formatCode="0.00000"/>
    <numFmt numFmtId="166" formatCode="[$R$ -416]#,##0.00"/>
    <numFmt numFmtId="167" formatCode="dd/mm/yy;@"/>
    <numFmt numFmtId="169" formatCode="&quot;R$&quot;\ #,##0.00"/>
  </numFmts>
  <fonts count="30"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18"/>
      <color rgb="FF000000"/>
      <name val="Inconsolata"/>
    </font>
    <font>
      <sz val="11"/>
      <color rgb="FF000000"/>
      <name val="Inconsolata"/>
    </font>
    <font>
      <sz val="12"/>
      <color rgb="FF000000"/>
      <name val="Inconsolata"/>
    </font>
    <font>
      <b/>
      <sz val="12"/>
      <color rgb="FF000000"/>
      <name val="Inconsolata"/>
    </font>
    <font>
      <sz val="10"/>
      <color rgb="FF000000"/>
      <name val="Inconsolata"/>
    </font>
    <font>
      <sz val="8"/>
      <color rgb="FF000000"/>
      <name val="Inconsolata"/>
    </font>
    <font>
      <b/>
      <sz val="8"/>
      <color rgb="FF000000"/>
      <name val="Inconsolata"/>
    </font>
    <font>
      <b/>
      <u/>
      <sz val="8"/>
      <color rgb="FF000000"/>
      <name val="Inconsolata"/>
    </font>
    <font>
      <b/>
      <sz val="10"/>
      <color rgb="FF000000"/>
      <name val="Inconsolata"/>
    </font>
    <font>
      <b/>
      <sz val="11"/>
      <color rgb="FF000000"/>
      <name val="Inconsolata"/>
    </font>
    <font>
      <sz val="11"/>
      <color rgb="FF000000"/>
      <name val="Arial"/>
      <family val="2"/>
    </font>
    <font>
      <b/>
      <sz val="12"/>
      <color rgb="FFFF3333"/>
      <name val="Inconsolata"/>
    </font>
    <font>
      <b/>
      <sz val="14"/>
      <name val="Inconsolata"/>
    </font>
    <font>
      <b/>
      <sz val="14"/>
      <color rgb="FF000000"/>
      <name val="Inconsolata"/>
    </font>
    <font>
      <sz val="11"/>
      <name val="Inconsolata"/>
    </font>
    <font>
      <sz val="10"/>
      <name val="Inconsolata"/>
    </font>
    <font>
      <sz val="11"/>
      <color rgb="FF000000"/>
      <name val="Roboto"/>
    </font>
    <font>
      <u/>
      <sz val="10"/>
      <name val="Inconsolata"/>
    </font>
    <font>
      <b/>
      <sz val="12"/>
      <name val="Inconsolata"/>
    </font>
    <font>
      <sz val="10"/>
      <name val="Arial"/>
      <family val="2"/>
    </font>
    <font>
      <b/>
      <sz val="10"/>
      <name val="Inconsolata"/>
    </font>
    <font>
      <sz val="10"/>
      <color rgb="FFFF3333"/>
      <name val="Inconsolata"/>
    </font>
    <font>
      <b/>
      <sz val="24"/>
      <color rgb="FF000000"/>
      <name val="Inconsolata"/>
    </font>
    <font>
      <sz val="14"/>
      <color rgb="FF000000"/>
      <name val="Inconsolata"/>
    </font>
    <font>
      <sz val="11"/>
      <color rgb="FFFFFFFF"/>
      <name val="Inconsolata"/>
    </font>
    <font>
      <sz val="12"/>
      <color rgb="FF000000"/>
      <name val="Arial"/>
      <family val="1"/>
    </font>
    <font>
      <sz val="10"/>
      <color rgb="FF000000"/>
      <name val="Arial"/>
      <family val="2"/>
    </font>
    <font>
      <u/>
      <sz val="10"/>
      <color theme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CCFFCC"/>
        <bgColor rgb="FFCFE7F5"/>
      </patternFill>
    </fill>
    <fill>
      <patternFill patternType="solid">
        <fgColor rgb="FFFFCCCC"/>
        <bgColor rgb="FFFCD5B5"/>
      </patternFill>
    </fill>
    <fill>
      <patternFill patternType="solid">
        <fgColor rgb="FFDDDDDD"/>
        <bgColor rgb="FFD9D9D9"/>
      </patternFill>
    </fill>
    <fill>
      <patternFill patternType="solid">
        <fgColor rgb="FFFCD5B5"/>
        <bgColor rgb="FFFFCCCC"/>
      </patternFill>
    </fill>
    <fill>
      <patternFill patternType="solid">
        <fgColor rgb="FFD9D9D9"/>
        <bgColor rgb="FFDDDDDD"/>
      </patternFill>
    </fill>
    <fill>
      <patternFill patternType="solid">
        <fgColor rgb="FFC0C0C0"/>
        <bgColor rgb="FFD9D9D9"/>
      </patternFill>
    </fill>
    <fill>
      <patternFill patternType="solid">
        <fgColor rgb="FFFFFF00"/>
        <bgColor rgb="FFFFCC00"/>
      </patternFill>
    </fill>
    <fill>
      <patternFill patternType="solid">
        <fgColor rgb="FFC9DAF8"/>
        <bgColor rgb="FFCFE2F3"/>
      </patternFill>
    </fill>
    <fill>
      <patternFill patternType="solid">
        <fgColor rgb="FF33FF99"/>
        <bgColor rgb="FF00FFFF"/>
      </patternFill>
    </fill>
    <fill>
      <patternFill patternType="solid">
        <fgColor rgb="FF969696"/>
        <bgColor rgb="FF808080"/>
      </patternFill>
    </fill>
    <fill>
      <patternFill patternType="solid">
        <fgColor rgb="FFCFE7F5"/>
        <bgColor rgb="FFCFE2F3"/>
      </patternFill>
    </fill>
    <fill>
      <patternFill patternType="solid">
        <fgColor rgb="FFCFE2F3"/>
        <bgColor rgb="FFCFE7F5"/>
      </patternFill>
    </fill>
    <fill>
      <patternFill patternType="solid">
        <fgColor rgb="FFFFFFFF"/>
        <bgColor rgb="FFFFFFCC"/>
      </patternFill>
    </fill>
    <fill>
      <patternFill patternType="solid">
        <fgColor rgb="FFE6E6FF"/>
        <bgColor rgb="FFCFE7F5"/>
      </patternFill>
    </fill>
    <fill>
      <patternFill patternType="solid">
        <fgColor rgb="FFFFCC99"/>
        <bgColor rgb="FFFCD5B5"/>
      </patternFill>
    </fill>
    <fill>
      <patternFill patternType="solid">
        <fgColor rgb="FFFF9900"/>
        <bgColor rgb="FFFFCC00"/>
      </patternFill>
    </fill>
    <fill>
      <patternFill patternType="solid">
        <fgColor rgb="FF66CCFF"/>
        <bgColor rgb="FFC0C0C0"/>
      </patternFill>
    </fill>
    <fill>
      <patternFill patternType="solid">
        <fgColor rgb="FFFFFF00"/>
        <bgColor rgb="FFFFFF00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28" fillId="4" borderId="0" applyBorder="0" applyProtection="0"/>
    <xf numFmtId="0" fontId="29" fillId="0" borderId="0" applyNumberFormat="0" applyFill="0" applyBorder="0" applyAlignment="0" applyProtection="0"/>
  </cellStyleXfs>
  <cellXfs count="329">
    <xf numFmtId="0" fontId="0" fillId="0" borderId="0" xfId="0"/>
    <xf numFmtId="0" fontId="3" fillId="0" borderId="0" xfId="0" applyFont="1"/>
    <xf numFmtId="0" fontId="0" fillId="0" borderId="0" xfId="0" applyFont="1"/>
    <xf numFmtId="0" fontId="3" fillId="0" borderId="0" xfId="0" applyFont="1" applyAlignment="1">
      <alignment wrapText="1"/>
    </xf>
    <xf numFmtId="0" fontId="6" fillId="0" borderId="3" xfId="0" applyFont="1" applyBorder="1" applyAlignment="1">
      <alignment horizontal="center" vertical="center"/>
    </xf>
    <xf numFmtId="0" fontId="7" fillId="7" borderId="3" xfId="0" applyFont="1" applyFill="1" applyBorder="1" applyAlignment="1">
      <alignment horizontal="center" wrapText="1"/>
    </xf>
    <xf numFmtId="0" fontId="7" fillId="7" borderId="4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5" xfId="0" applyFont="1" applyBorder="1" applyAlignment="1">
      <alignment horizontal="left" wrapText="1"/>
    </xf>
    <xf numFmtId="10" fontId="10" fillId="0" borderId="3" xfId="0" applyNumberFormat="1" applyFont="1" applyBorder="1" applyAlignment="1">
      <alignment horizontal="center" wrapText="1"/>
    </xf>
    <xf numFmtId="0" fontId="7" fillId="0" borderId="5" xfId="0" applyFont="1" applyBorder="1" applyAlignment="1">
      <alignment horizontal="left" vertical="center" wrapText="1"/>
    </xf>
    <xf numFmtId="10" fontId="10" fillId="9" borderId="3" xfId="0" applyNumberFormat="1" applyFont="1" applyFill="1" applyBorder="1" applyAlignment="1">
      <alignment horizontal="center" wrapText="1"/>
    </xf>
    <xf numFmtId="0" fontId="8" fillId="0" borderId="0" xfId="0" applyFont="1" applyAlignment="1">
      <alignment horizontal="left" wrapText="1"/>
    </xf>
    <xf numFmtId="0" fontId="11" fillId="10" borderId="1" xfId="0" applyFont="1" applyFill="1" applyBorder="1" applyAlignment="1"/>
    <xf numFmtId="0" fontId="11" fillId="10" borderId="6" xfId="0" applyFont="1" applyFill="1" applyBorder="1" applyAlignment="1"/>
    <xf numFmtId="0" fontId="11" fillId="10" borderId="6" xfId="0" applyFont="1" applyFill="1" applyBorder="1" applyAlignment="1">
      <alignment wrapText="1"/>
    </xf>
    <xf numFmtId="0" fontId="7" fillId="0" borderId="7" xfId="0" applyFont="1" applyBorder="1" applyAlignment="1">
      <alignment horizont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10" fontId="5" fillId="8" borderId="1" xfId="0" applyNumberFormat="1" applyFont="1" applyFill="1" applyBorder="1" applyAlignment="1">
      <alignment horizontal="center"/>
    </xf>
    <xf numFmtId="10" fontId="5" fillId="8" borderId="6" xfId="0" applyNumberFormat="1" applyFont="1" applyFill="1" applyBorder="1" applyAlignment="1">
      <alignment horizontal="center" vertical="top" wrapText="1"/>
    </xf>
    <xf numFmtId="10" fontId="5" fillId="0" borderId="3" xfId="0" applyNumberFormat="1" applyFont="1" applyBorder="1" applyAlignment="1">
      <alignment horizontal="center"/>
    </xf>
    <xf numFmtId="10" fontId="5" fillId="8" borderId="1" xfId="0" applyNumberFormat="1" applyFont="1" applyFill="1" applyBorder="1" applyAlignment="1">
      <alignment horizontal="center" vertical="top" wrapText="1"/>
    </xf>
    <xf numFmtId="10" fontId="5" fillId="0" borderId="4" xfId="0" applyNumberFormat="1" applyFont="1" applyBorder="1" applyAlignment="1">
      <alignment horizontal="center"/>
    </xf>
    <xf numFmtId="0" fontId="6" fillId="0" borderId="5" xfId="0" applyFont="1" applyBorder="1" applyAlignment="1">
      <alignment horizontal="left" vertical="center"/>
    </xf>
    <xf numFmtId="0" fontId="6" fillId="0" borderId="11" xfId="0" applyFont="1" applyBorder="1" applyAlignment="1">
      <alignment horizontal="left"/>
    </xf>
    <xf numFmtId="49" fontId="5" fillId="0" borderId="11" xfId="0" applyNumberFormat="1" applyFont="1" applyBorder="1" applyAlignment="1">
      <alignment horizontal="left"/>
    </xf>
    <xf numFmtId="10" fontId="5" fillId="0" borderId="12" xfId="0" applyNumberFormat="1" applyFont="1" applyBorder="1" applyAlignment="1">
      <alignment horizontal="center"/>
    </xf>
    <xf numFmtId="10" fontId="13" fillId="0" borderId="3" xfId="0" applyNumberFormat="1" applyFont="1" applyBorder="1" applyAlignment="1">
      <alignment horizontal="center"/>
    </xf>
    <xf numFmtId="49" fontId="5" fillId="14" borderId="3" xfId="0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3" fillId="0" borderId="0" xfId="0" applyFont="1"/>
    <xf numFmtId="0" fontId="15" fillId="0" borderId="0" xfId="0" applyFont="1" applyBorder="1" applyAlignment="1">
      <alignment horizontal="center" vertical="center"/>
    </xf>
    <xf numFmtId="0" fontId="6" fillId="15" borderId="3" xfId="0" applyFont="1" applyFill="1" applyBorder="1" applyAlignment="1">
      <alignment horizontal="center" vertical="center"/>
    </xf>
    <xf numFmtId="0" fontId="6" fillId="16" borderId="3" xfId="0" applyFont="1" applyFill="1" applyBorder="1" applyAlignment="1">
      <alignment horizontal="center" vertical="center"/>
    </xf>
    <xf numFmtId="0" fontId="6" fillId="16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6" fillId="8" borderId="4" xfId="0" applyNumberFormat="1" applyFont="1" applyFill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6" fillId="8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justify" vertical="center" wrapText="1"/>
    </xf>
    <xf numFmtId="0" fontId="12" fillId="0" borderId="5" xfId="0" applyFont="1" applyBorder="1"/>
    <xf numFmtId="0" fontId="12" fillId="0" borderId="11" xfId="0" applyFont="1" applyBorder="1" applyAlignment="1"/>
    <xf numFmtId="0" fontId="12" fillId="0" borderId="11" xfId="0" applyFont="1" applyBorder="1"/>
    <xf numFmtId="0" fontId="18" fillId="0" borderId="0" xfId="0" applyFont="1" applyAlignment="1">
      <alignment horizontal="left"/>
    </xf>
    <xf numFmtId="0" fontId="6" fillId="15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164" fontId="6" fillId="8" borderId="13" xfId="0" applyNumberFormat="1" applyFont="1" applyFill="1" applyBorder="1" applyAlignment="1">
      <alignment horizontal="center" vertical="center"/>
    </xf>
    <xf numFmtId="0" fontId="6" fillId="0" borderId="14" xfId="0" applyFont="1" applyBorder="1" applyAlignment="1">
      <alignment horizontal="justify" vertical="center" wrapText="1"/>
    </xf>
    <xf numFmtId="0" fontId="6" fillId="14" borderId="4" xfId="0" applyFont="1" applyFill="1" applyBorder="1" applyAlignment="1">
      <alignment horizontal="justify" vertical="center" wrapText="1"/>
    </xf>
    <xf numFmtId="0" fontId="17" fillId="0" borderId="1" xfId="0" applyFont="1" applyBorder="1" applyAlignment="1">
      <alignment horizontal="center" vertical="center"/>
    </xf>
    <xf numFmtId="0" fontId="19" fillId="0" borderId="3" xfId="0" applyFont="1" applyBorder="1" applyAlignment="1">
      <alignment horizontal="justify" vertical="center" wrapText="1"/>
    </xf>
    <xf numFmtId="0" fontId="17" fillId="0" borderId="3" xfId="0" applyFont="1" applyBorder="1" applyAlignment="1">
      <alignment horizontal="justify" vertical="center" wrapText="1"/>
    </xf>
    <xf numFmtId="0" fontId="17" fillId="0" borderId="3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wrapText="1"/>
    </xf>
    <xf numFmtId="0" fontId="6" fillId="14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/>
    </xf>
    <xf numFmtId="164" fontId="11" fillId="2" borderId="8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64" fontId="6" fillId="4" borderId="3" xfId="0" applyNumberFormat="1" applyFont="1" applyFill="1" applyBorder="1" applyAlignment="1">
      <alignment horizontal="center" vertical="center"/>
    </xf>
    <xf numFmtId="10" fontId="6" fillId="0" borderId="3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Alignme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3" fillId="15" borderId="1" xfId="0" applyFont="1" applyFill="1" applyBorder="1" applyAlignment="1">
      <alignment horizontal="center" vertical="center" wrapText="1"/>
    </xf>
    <xf numFmtId="0" fontId="3" fillId="15" borderId="8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wrapText="1"/>
    </xf>
    <xf numFmtId="0" fontId="6" fillId="1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6" fillId="17" borderId="0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horizontal="center" vertical="center"/>
    </xf>
    <xf numFmtId="0" fontId="10" fillId="12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21" fontId="6" fillId="0" borderId="0" xfId="0" applyNumberFormat="1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/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/>
    <xf numFmtId="0" fontId="21" fillId="0" borderId="0" xfId="0" applyFont="1" applyBorder="1"/>
    <xf numFmtId="0" fontId="21" fillId="0" borderId="0" xfId="0" applyFont="1" applyBorder="1"/>
    <xf numFmtId="0" fontId="3" fillId="15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16" borderId="1" xfId="0" applyFont="1" applyFill="1" applyBorder="1" applyAlignment="1">
      <alignment horizontal="center" vertical="center" wrapText="1"/>
    </xf>
    <xf numFmtId="164" fontId="6" fillId="15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justify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10" fontId="17" fillId="0" borderId="3" xfId="0" applyNumberFormat="1" applyFont="1" applyBorder="1" applyAlignment="1">
      <alignment horizontal="center" vertical="center"/>
    </xf>
    <xf numFmtId="3" fontId="6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left" vertical="center" wrapText="1"/>
    </xf>
    <xf numFmtId="2" fontId="17" fillId="0" borderId="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justify" vertical="center" wrapText="1"/>
    </xf>
    <xf numFmtId="21" fontId="17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21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6" fillId="0" borderId="0" xfId="0" applyFont="1"/>
    <xf numFmtId="0" fontId="17" fillId="0" borderId="3" xfId="0" applyFont="1" applyBorder="1"/>
    <xf numFmtId="0" fontId="6" fillId="0" borderId="3" xfId="0" applyFont="1" applyBorder="1"/>
    <xf numFmtId="0" fontId="3" fillId="0" borderId="0" xfId="0" applyFont="1" applyBorder="1" applyAlignment="1">
      <alignment horizontal="justify" vertical="center" wrapText="1"/>
    </xf>
    <xf numFmtId="0" fontId="17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17" fillId="0" borderId="3" xfId="0" applyFont="1" applyBorder="1" applyAlignment="1">
      <alignment horizontal="center" vertical="center"/>
    </xf>
    <xf numFmtId="10" fontId="17" fillId="0" borderId="3" xfId="0" applyNumberFormat="1" applyFont="1" applyBorder="1" applyAlignment="1">
      <alignment horizontal="center" vertical="center"/>
    </xf>
    <xf numFmtId="2" fontId="17" fillId="0" borderId="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justify" vertical="center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16" borderId="1" xfId="0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justify" vertical="center" wrapText="1"/>
    </xf>
    <xf numFmtId="0" fontId="19" fillId="0" borderId="3" xfId="0" applyFont="1" applyBorder="1" applyAlignment="1">
      <alignment horizontal="justify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0" fontId="17" fillId="0" borderId="0" xfId="0" applyFont="1"/>
    <xf numFmtId="0" fontId="21" fillId="0" borderId="0" xfId="0" applyFont="1"/>
    <xf numFmtId="0" fontId="17" fillId="0" borderId="0" xfId="0" applyFont="1"/>
    <xf numFmtId="0" fontId="17" fillId="15" borderId="3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0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165" fontId="6" fillId="0" borderId="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6" fillId="15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/>
    </xf>
    <xf numFmtId="166" fontId="6" fillId="0" borderId="0" xfId="0" applyNumberFormat="1" applyFont="1"/>
    <xf numFmtId="0" fontId="6" fillId="0" borderId="0" xfId="0" applyFont="1" applyAlignment="1"/>
    <xf numFmtId="0" fontId="6" fillId="0" borderId="0" xfId="0" applyFont="1" applyAlignment="1"/>
    <xf numFmtId="0" fontId="24" fillId="16" borderId="1" xfId="0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0" fontId="6" fillId="15" borderId="1" xfId="0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14" borderId="3" xfId="0" applyFont="1" applyFill="1" applyBorder="1" applyAlignment="1">
      <alignment horizontal="left" vertical="center" wrapText="1"/>
    </xf>
    <xf numFmtId="0" fontId="6" fillId="15" borderId="1" xfId="0" applyFont="1" applyFill="1" applyBorder="1" applyAlignment="1">
      <alignment vertical="center" wrapText="1"/>
    </xf>
    <xf numFmtId="0" fontId="6" fillId="15" borderId="1" xfId="0" applyFont="1" applyFill="1" applyBorder="1" applyAlignment="1">
      <alignment vertical="center"/>
    </xf>
    <xf numFmtId="164" fontId="23" fillId="15" borderId="1" xfId="0" applyNumberFormat="1" applyFont="1" applyFill="1" applyBorder="1" applyAlignment="1">
      <alignment horizontal="center" vertical="center"/>
    </xf>
    <xf numFmtId="164" fontId="6" fillId="15" borderId="1" xfId="0" applyNumberFormat="1" applyFont="1" applyFill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6" fillId="14" borderId="1" xfId="0" applyFont="1" applyFill="1" applyBorder="1" applyAlignment="1">
      <alignment horizontal="center" vertical="center" wrapText="1"/>
    </xf>
    <xf numFmtId="0" fontId="6" fillId="14" borderId="1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/>
    <xf numFmtId="166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/>
    <xf numFmtId="2" fontId="6" fillId="0" borderId="0" xfId="0" applyNumberFormat="1" applyFont="1" applyAlignment="1"/>
    <xf numFmtId="164" fontId="6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14" borderId="0" xfId="0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15" borderId="12" xfId="0" applyFont="1" applyFill="1" applyBorder="1" applyAlignment="1">
      <alignment horizontal="center" vertical="center" wrapText="1"/>
    </xf>
    <xf numFmtId="0" fontId="3" fillId="16" borderId="3" xfId="0" applyFont="1" applyFill="1" applyBorder="1" applyAlignment="1">
      <alignment horizontal="center" vertical="center"/>
    </xf>
    <xf numFmtId="0" fontId="3" fillId="16" borderId="17" xfId="0" applyFont="1" applyFill="1" applyBorder="1" applyAlignment="1">
      <alignment horizontal="center" vertical="center" wrapText="1"/>
    </xf>
    <xf numFmtId="164" fontId="6" fillId="14" borderId="3" xfId="0" applyNumberFormat="1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12" fillId="14" borderId="7" xfId="0" applyFont="1" applyFill="1" applyBorder="1"/>
    <xf numFmtId="0" fontId="10" fillId="14" borderId="18" xfId="0" applyFont="1" applyFill="1" applyBorder="1" applyAlignment="1">
      <alignment horizontal="center"/>
    </xf>
    <xf numFmtId="0" fontId="6" fillId="14" borderId="15" xfId="0" applyFont="1" applyFill="1" applyBorder="1"/>
    <xf numFmtId="0" fontId="3" fillId="14" borderId="15" xfId="0" applyFont="1" applyFill="1" applyBorder="1"/>
    <xf numFmtId="0" fontId="12" fillId="0" borderId="8" xfId="0" applyFont="1" applyBorder="1" applyAlignment="1"/>
    <xf numFmtId="166" fontId="10" fillId="0" borderId="1" xfId="0" applyNumberFormat="1" applyFont="1" applyBorder="1" applyAlignment="1">
      <alignment horizontal="center"/>
    </xf>
    <xf numFmtId="0" fontId="12" fillId="0" borderId="19" xfId="0" applyFont="1" applyBorder="1"/>
    <xf numFmtId="0" fontId="12" fillId="0" borderId="20" xfId="0" applyFont="1" applyBorder="1"/>
    <xf numFmtId="0" fontId="2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4" fontId="12" fillId="0" borderId="0" xfId="0" applyNumberFormat="1" applyFont="1" applyAlignment="1">
      <alignment vertical="center" wrapText="1"/>
    </xf>
    <xf numFmtId="4" fontId="12" fillId="0" borderId="0" xfId="0" applyNumberFormat="1" applyFont="1"/>
    <xf numFmtId="0" fontId="6" fillId="14" borderId="15" xfId="0" applyFont="1" applyFill="1" applyBorder="1" applyAlignment="1"/>
    <xf numFmtId="0" fontId="12" fillId="0" borderId="19" xfId="0" applyFont="1" applyBorder="1" applyAlignment="1">
      <alignment vertical="center"/>
    </xf>
    <xf numFmtId="0" fontId="12" fillId="0" borderId="20" xfId="0" applyFont="1" applyBorder="1" applyAlignment="1">
      <alignment vertical="center"/>
    </xf>
    <xf numFmtId="164" fontId="12" fillId="0" borderId="0" xfId="0" applyNumberFormat="1" applyFont="1"/>
    <xf numFmtId="0" fontId="3" fillId="15" borderId="14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14" borderId="12" xfId="0" applyNumberFormat="1" applyFont="1" applyFill="1" applyBorder="1" applyAlignment="1">
      <alignment horizontal="center" vertical="center"/>
    </xf>
    <xf numFmtId="0" fontId="6" fillId="15" borderId="9" xfId="0" applyFont="1" applyFill="1" applyBorder="1" applyAlignment="1">
      <alignment horizontal="center" vertical="center"/>
    </xf>
    <xf numFmtId="0" fontId="6" fillId="16" borderId="2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justify" wrapText="1"/>
    </xf>
    <xf numFmtId="0" fontId="12" fillId="14" borderId="15" xfId="0" applyFont="1" applyFill="1" applyBorder="1" applyAlignment="1"/>
    <xf numFmtId="0" fontId="10" fillId="14" borderId="15" xfId="0" applyFont="1" applyFill="1" applyBorder="1" applyAlignment="1">
      <alignment horizontal="center"/>
    </xf>
    <xf numFmtId="0" fontId="3" fillId="14" borderId="15" xfId="0" applyFont="1" applyFill="1" applyBorder="1" applyAlignment="1"/>
    <xf numFmtId="166" fontId="10" fillId="0" borderId="8" xfId="0" applyNumberFormat="1" applyFont="1" applyBorder="1" applyAlignment="1">
      <alignment horizontal="center"/>
    </xf>
    <xf numFmtId="0" fontId="6" fillId="14" borderId="1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15" borderId="3" xfId="0" applyFont="1" applyFill="1" applyBorder="1" applyAlignment="1">
      <alignment horizontal="center" vertical="center"/>
    </xf>
    <xf numFmtId="0" fontId="3" fillId="16" borderId="17" xfId="0" applyFont="1" applyFill="1" applyBorder="1" applyAlignment="1">
      <alignment horizontal="center" wrapText="1"/>
    </xf>
    <xf numFmtId="0" fontId="0" fillId="0" borderId="0" xfId="0" applyBorder="1"/>
    <xf numFmtId="0" fontId="17" fillId="0" borderId="1" xfId="0" applyFont="1" applyBorder="1" applyAlignment="1">
      <alignment horizontal="left" vertical="center" wrapText="1"/>
    </xf>
    <xf numFmtId="0" fontId="25" fillId="18" borderId="3" xfId="0" applyFont="1" applyFill="1" applyBorder="1" applyAlignment="1">
      <alignment horizontal="center" vertical="center" wrapText="1"/>
    </xf>
    <xf numFmtId="0" fontId="25" fillId="18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166" fontId="26" fillId="0" borderId="0" xfId="0" applyNumberFormat="1" applyFont="1" applyAlignment="1">
      <alignment horizontal="center" vertical="center"/>
    </xf>
    <xf numFmtId="0" fontId="19" fillId="0" borderId="3" xfId="0" applyFont="1" applyBorder="1" applyAlignment="1">
      <alignment vertical="center" wrapText="1"/>
    </xf>
    <xf numFmtId="10" fontId="5" fillId="8" borderId="6" xfId="0" applyNumberFormat="1" applyFont="1" applyFill="1" applyBorder="1" applyAlignment="1">
      <alignment horizontal="center" wrapText="1"/>
    </xf>
    <xf numFmtId="2" fontId="6" fillId="8" borderId="3" xfId="0" applyNumberFormat="1" applyFont="1" applyFill="1" applyBorder="1" applyAlignment="1">
      <alignment horizontal="center" wrapText="1"/>
    </xf>
    <xf numFmtId="10" fontId="5" fillId="19" borderId="1" xfId="0" applyNumberFormat="1" applyFont="1" applyFill="1" applyBorder="1" applyAlignment="1">
      <alignment horizontal="center"/>
    </xf>
    <xf numFmtId="10" fontId="5" fillId="19" borderId="1" xfId="0" applyNumberFormat="1" applyFont="1" applyFill="1" applyBorder="1" applyAlignment="1">
      <alignment horizontal="center" vertical="top" wrapText="1"/>
    </xf>
    <xf numFmtId="10" fontId="5" fillId="19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center" wrapText="1"/>
    </xf>
    <xf numFmtId="0" fontId="11" fillId="10" borderId="6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5" fillId="6" borderId="1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167" fontId="12" fillId="8" borderId="1" xfId="0" applyNumberFormat="1" applyFont="1" applyFill="1" applyBorder="1" applyAlignment="1">
      <alignment horizontal="center" vertical="center"/>
    </xf>
    <xf numFmtId="49" fontId="12" fillId="8" borderId="1" xfId="0" applyNumberFormat="1" applyFont="1" applyFill="1" applyBorder="1" applyAlignment="1">
      <alignment horizontal="center" vertical="center"/>
    </xf>
    <xf numFmtId="49" fontId="29" fillId="8" borderId="1" xfId="2" applyNumberForma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left" wrapText="1"/>
    </xf>
    <xf numFmtId="0" fontId="8" fillId="9" borderId="3" xfId="0" applyFont="1" applyFill="1" applyBorder="1" applyAlignment="1">
      <alignment horizontal="left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wrapText="1"/>
    </xf>
    <xf numFmtId="0" fontId="9" fillId="7" borderId="3" xfId="0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center" vertical="center"/>
    </xf>
    <xf numFmtId="167" fontId="12" fillId="0" borderId="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12" borderId="3" xfId="0" applyFont="1" applyFill="1" applyBorder="1" applyAlignment="1">
      <alignment horizontal="center" vertical="center"/>
    </xf>
    <xf numFmtId="0" fontId="8" fillId="13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8" fillId="11" borderId="3" xfId="0" applyFont="1" applyFill="1" applyBorder="1" applyAlignment="1">
      <alignment horizontal="center" wrapText="1"/>
    </xf>
    <xf numFmtId="49" fontId="12" fillId="0" borderId="7" xfId="0" applyNumberFormat="1" applyFont="1" applyFill="1" applyBorder="1" applyAlignment="1">
      <alignment horizontal="center" vertical="center"/>
    </xf>
    <xf numFmtId="49" fontId="12" fillId="0" borderId="15" xfId="0" applyNumberFormat="1" applyFont="1" applyFill="1" applyBorder="1" applyAlignment="1">
      <alignment horizontal="center" vertical="center"/>
    </xf>
    <xf numFmtId="49" fontId="12" fillId="0" borderId="8" xfId="0" applyNumberFormat="1" applyFont="1" applyFill="1" applyBorder="1" applyAlignment="1">
      <alignment horizontal="center" vertical="center"/>
    </xf>
    <xf numFmtId="167" fontId="12" fillId="0" borderId="7" xfId="0" applyNumberFormat="1" applyFont="1" applyFill="1" applyBorder="1" applyAlignment="1">
      <alignment horizontal="center" vertical="center"/>
    </xf>
    <xf numFmtId="167" fontId="12" fillId="0" borderId="15" xfId="0" applyNumberFormat="1" applyFont="1" applyFill="1" applyBorder="1" applyAlignment="1">
      <alignment horizontal="center" vertical="center"/>
    </xf>
    <xf numFmtId="167" fontId="12" fillId="0" borderId="8" xfId="0" applyNumberFormat="1" applyFont="1" applyFill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15" fillId="12" borderId="3" xfId="0" applyFont="1" applyFill="1" applyBorder="1" applyAlignment="1">
      <alignment horizontal="center" vertical="center"/>
    </xf>
    <xf numFmtId="0" fontId="14" fillId="12" borderId="3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/>
    <xf numFmtId="0" fontId="15" fillId="12" borderId="1" xfId="0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center" vertical="center" wrapText="1"/>
    </xf>
    <xf numFmtId="0" fontId="15" fillId="12" borderId="3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6" fillId="14" borderId="16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wrapText="1"/>
    </xf>
    <xf numFmtId="0" fontId="14" fillId="12" borderId="3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14" borderId="15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2" fillId="0" borderId="22" xfId="0" applyNumberFormat="1" applyFont="1" applyFill="1" applyBorder="1" applyAlignment="1">
      <alignment horizontal="center" vertical="center"/>
    </xf>
    <xf numFmtId="49" fontId="12" fillId="0" borderId="23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5" fillId="12" borderId="3" xfId="0" applyFont="1" applyFill="1" applyBorder="1" applyAlignment="1">
      <alignment horizontal="left" vertical="center" wrapText="1"/>
    </xf>
    <xf numFmtId="0" fontId="5" fillId="12" borderId="3" xfId="0" applyFont="1" applyFill="1" applyBorder="1" applyAlignment="1">
      <alignment horizontal="center" vertical="center" wrapText="1"/>
    </xf>
    <xf numFmtId="0" fontId="11" fillId="10" borderId="7" xfId="0" applyFont="1" applyFill="1" applyBorder="1" applyAlignment="1">
      <alignment horizontal="center"/>
    </xf>
    <xf numFmtId="0" fontId="11" fillId="10" borderId="8" xfId="0" applyFont="1" applyFill="1" applyBorder="1" applyAlignment="1">
      <alignment horizontal="center"/>
    </xf>
    <xf numFmtId="0" fontId="11" fillId="10" borderId="7" xfId="0" applyFont="1" applyFill="1" applyBorder="1" applyAlignment="1">
      <alignment horizontal="center" vertical="center" wrapText="1"/>
    </xf>
    <xf numFmtId="0" fontId="11" fillId="10" borderId="8" xfId="0" applyFont="1" applyFill="1" applyBorder="1" applyAlignment="1">
      <alignment horizontal="center" vertical="center" wrapText="1"/>
    </xf>
    <xf numFmtId="0" fontId="25" fillId="18" borderId="3" xfId="0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justify" vertical="center" wrapText="1"/>
    </xf>
    <xf numFmtId="4" fontId="27" fillId="0" borderId="1" xfId="0" applyNumberFormat="1" applyFont="1" applyBorder="1" applyAlignment="1">
      <alignment horizontal="justify" vertical="center" wrapText="1"/>
    </xf>
    <xf numFmtId="169" fontId="3" fillId="0" borderId="1" xfId="0" applyNumberFormat="1" applyFont="1" applyBorder="1" applyAlignment="1">
      <alignment horizontal="center" vertical="center" wrapText="1"/>
    </xf>
  </cellXfs>
  <cellStyles count="3">
    <cellStyle name="Hiperlink" xfId="2" builtinId="8"/>
    <cellStyle name="Normal" xfId="0" builtinId="0"/>
    <cellStyle name="Texto Explicativo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0C0C0"/>
      <rgbColor rgb="FF808080"/>
      <rgbColor rgb="FFDDDDDD"/>
      <rgbColor rgb="FF993366"/>
      <rgbColor rgb="FFFFFFCC"/>
      <rgbColor rgb="FFCFE7F5"/>
      <rgbColor rgb="FF660066"/>
      <rgbColor rgb="FFFF8080"/>
      <rgbColor rgb="FF0066CC"/>
      <rgbColor rgb="FFC9DAF8"/>
      <rgbColor rgb="FF000080"/>
      <rgbColor rgb="FFFF00FF"/>
      <rgbColor rgb="FFE6E6FF"/>
      <rgbColor rgb="FF00FFFF"/>
      <rgbColor rgb="FF800080"/>
      <rgbColor rgb="FF800000"/>
      <rgbColor rgb="FF008080"/>
      <rgbColor rgb="FF0000FF"/>
      <rgbColor rgb="FF00CCFF"/>
      <rgbColor rgb="FFCFE2F3"/>
      <rgbColor rgb="FFCCFFCC"/>
      <rgbColor rgb="FFFCD5B5"/>
      <rgbColor rgb="FF66CCFF"/>
      <rgbColor rgb="FFFFCCCC"/>
      <rgbColor rgb="FFD9D9D9"/>
      <rgbColor rgb="FFFFCC99"/>
      <rgbColor rgb="FF3366FF"/>
      <rgbColor rgb="FF33FF99"/>
      <rgbColor rgb="FF99CC00"/>
      <rgbColor rgb="FFFFCC00"/>
      <rgbColor rgb="FFFF9900"/>
      <rgbColor rgb="FFFF3333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W29"/>
  <sheetViews>
    <sheetView zoomScale="80" zoomScaleNormal="80" workbookViewId="0">
      <selection sqref="A1:J1"/>
    </sheetView>
  </sheetViews>
  <sheetFormatPr defaultRowHeight="12.75"/>
  <cols>
    <col min="1" max="10" width="10"/>
    <col min="11" max="23" width="12.7109375"/>
    <col min="24" max="1025" width="8.42578125"/>
  </cols>
  <sheetData>
    <row r="1" spans="1:23" ht="49.7" customHeight="1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</row>
    <row r="2" spans="1:23" ht="15">
      <c r="A2" s="266"/>
      <c r="B2" s="266"/>
      <c r="C2" s="266"/>
      <c r="D2" s="266"/>
      <c r="E2" s="266"/>
      <c r="F2" s="266"/>
      <c r="G2" s="266"/>
      <c r="H2" s="266"/>
      <c r="I2" s="266"/>
      <c r="J2" s="26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</row>
    <row r="3" spans="1:23" ht="213.4" customHeight="1">
      <c r="A3" s="270" t="s">
        <v>1</v>
      </c>
      <c r="B3" s="270"/>
      <c r="C3" s="270"/>
      <c r="D3" s="270"/>
      <c r="E3" s="270"/>
      <c r="F3" s="270"/>
      <c r="G3" s="270"/>
      <c r="H3" s="270"/>
      <c r="I3" s="270"/>
      <c r="J3" s="27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</row>
    <row r="4" spans="1:23" ht="28.9" customHeight="1">
      <c r="A4" s="266" t="s">
        <v>2</v>
      </c>
      <c r="B4" s="266"/>
      <c r="C4" s="266"/>
      <c r="D4" s="266"/>
      <c r="E4" s="266"/>
      <c r="F4" s="266"/>
      <c r="G4" s="266"/>
      <c r="H4" s="266"/>
      <c r="I4" s="266"/>
      <c r="J4" s="266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</row>
    <row r="5" spans="1:23" ht="15">
      <c r="A5" s="266"/>
      <c r="B5" s="266"/>
      <c r="C5" s="266"/>
      <c r="D5" s="266"/>
      <c r="E5" s="266"/>
      <c r="F5" s="266"/>
      <c r="G5" s="266"/>
      <c r="H5" s="266"/>
      <c r="I5" s="266"/>
      <c r="J5" s="266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</row>
    <row r="6" spans="1:23" ht="85.35" customHeight="1">
      <c r="A6" s="266" t="s">
        <v>3</v>
      </c>
      <c r="B6" s="266"/>
      <c r="C6" s="266"/>
      <c r="D6" s="266"/>
      <c r="E6" s="266"/>
      <c r="F6" s="266"/>
      <c r="G6" s="266"/>
      <c r="H6" s="266"/>
      <c r="I6" s="266"/>
      <c r="J6" s="266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</row>
    <row r="7" spans="1:23" ht="15">
      <c r="A7" s="266"/>
      <c r="B7" s="266"/>
      <c r="C7" s="266"/>
      <c r="D7" s="266"/>
      <c r="E7" s="266"/>
      <c r="F7" s="266"/>
      <c r="G7" s="266"/>
      <c r="H7" s="266"/>
      <c r="I7" s="266"/>
      <c r="J7" s="266"/>
      <c r="K7" s="1"/>
      <c r="L7" s="1"/>
      <c r="M7" s="1"/>
      <c r="N7" s="3"/>
      <c r="O7" s="1"/>
      <c r="P7" s="1"/>
      <c r="Q7" s="1"/>
      <c r="R7" s="1"/>
      <c r="S7" s="1"/>
      <c r="T7" s="1"/>
      <c r="U7" s="1"/>
      <c r="V7" s="2"/>
      <c r="W7" s="2"/>
    </row>
    <row r="8" spans="1:23" ht="15" customHeight="1">
      <c r="A8" s="267" t="s">
        <v>4</v>
      </c>
      <c r="B8" s="267"/>
      <c r="C8" s="267"/>
      <c r="D8" s="267"/>
      <c r="E8" s="267"/>
      <c r="F8" s="267"/>
      <c r="G8" s="267"/>
      <c r="H8" s="267"/>
      <c r="I8" s="267"/>
      <c r="J8" s="267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2"/>
      <c r="W8" s="2"/>
    </row>
    <row r="9" spans="1:23" ht="15">
      <c r="A9" s="266"/>
      <c r="B9" s="266"/>
      <c r="C9" s="266"/>
      <c r="D9" s="266"/>
      <c r="E9" s="266"/>
      <c r="F9" s="266"/>
      <c r="G9" s="266"/>
      <c r="H9" s="266"/>
      <c r="I9" s="266"/>
      <c r="J9" s="266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2"/>
      <c r="W9" s="2"/>
    </row>
    <row r="10" spans="1:23" ht="42.6" customHeight="1">
      <c r="A10" s="266" t="s">
        <v>5</v>
      </c>
      <c r="B10" s="266"/>
      <c r="C10" s="266"/>
      <c r="D10" s="266"/>
      <c r="E10" s="266"/>
      <c r="F10" s="266"/>
      <c r="G10" s="266"/>
      <c r="H10" s="266"/>
      <c r="I10" s="266"/>
      <c r="J10" s="26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5">
      <c r="A11" s="266"/>
      <c r="B11" s="266"/>
      <c r="C11" s="266"/>
      <c r="D11" s="266"/>
      <c r="E11" s="266"/>
      <c r="F11" s="266"/>
      <c r="G11" s="266"/>
      <c r="H11" s="266"/>
      <c r="I11" s="266"/>
      <c r="J11" s="266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85.35" customHeight="1">
      <c r="A12" s="266" t="s">
        <v>6</v>
      </c>
      <c r="B12" s="266"/>
      <c r="C12" s="266"/>
      <c r="D12" s="266"/>
      <c r="E12" s="266"/>
      <c r="F12" s="266"/>
      <c r="G12" s="266"/>
      <c r="H12" s="266"/>
      <c r="I12" s="266"/>
      <c r="J12" s="266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4.25">
      <c r="A13" s="268"/>
      <c r="B13" s="268"/>
      <c r="C13" s="268"/>
      <c r="D13" s="268"/>
      <c r="E13" s="268"/>
      <c r="F13" s="268"/>
      <c r="G13" s="268"/>
      <c r="H13" s="268"/>
      <c r="I13" s="268"/>
      <c r="J13" s="268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5" customHeight="1">
      <c r="A14" s="267" t="s">
        <v>7</v>
      </c>
      <c r="B14" s="267"/>
      <c r="C14" s="267"/>
      <c r="D14" s="267"/>
      <c r="E14" s="267"/>
      <c r="F14" s="267"/>
      <c r="G14" s="267"/>
      <c r="H14" s="267"/>
      <c r="I14" s="267"/>
      <c r="J14" s="267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5">
      <c r="A15" s="266"/>
      <c r="B15" s="266"/>
      <c r="C15" s="266"/>
      <c r="D15" s="266"/>
      <c r="E15" s="266"/>
      <c r="F15" s="266"/>
      <c r="G15" s="266"/>
      <c r="H15" s="266"/>
      <c r="I15" s="266"/>
      <c r="J15" s="266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42.6" customHeight="1">
      <c r="A16" s="266" t="s">
        <v>8</v>
      </c>
      <c r="B16" s="266"/>
      <c r="C16" s="266"/>
      <c r="D16" s="266"/>
      <c r="E16" s="266"/>
      <c r="F16" s="266"/>
      <c r="G16" s="266"/>
      <c r="H16" s="266"/>
      <c r="I16" s="266"/>
      <c r="J16" s="266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5">
      <c r="A17" s="266"/>
      <c r="B17" s="266"/>
      <c r="C17" s="266"/>
      <c r="D17" s="266"/>
      <c r="E17" s="266"/>
      <c r="F17" s="266"/>
      <c r="G17" s="266"/>
      <c r="H17" s="266"/>
      <c r="I17" s="266"/>
      <c r="J17" s="266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5" customHeight="1">
      <c r="A18" s="266" t="s">
        <v>9</v>
      </c>
      <c r="B18" s="266"/>
      <c r="C18" s="266"/>
      <c r="D18" s="266"/>
      <c r="E18" s="266"/>
      <c r="F18" s="266"/>
      <c r="G18" s="266"/>
      <c r="H18" s="266"/>
      <c r="I18" s="266"/>
      <c r="J18" s="266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15">
      <c r="A19" s="266"/>
      <c r="B19" s="266"/>
      <c r="C19" s="266"/>
      <c r="D19" s="266"/>
      <c r="E19" s="266"/>
      <c r="F19" s="266"/>
      <c r="G19" s="266"/>
      <c r="H19" s="266"/>
      <c r="I19" s="266"/>
      <c r="J19" s="26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5" customHeight="1">
      <c r="A20" s="267" t="s">
        <v>10</v>
      </c>
      <c r="B20" s="267"/>
      <c r="C20" s="267"/>
      <c r="D20" s="267"/>
      <c r="E20" s="267"/>
      <c r="F20" s="267"/>
      <c r="G20" s="267"/>
      <c r="H20" s="267"/>
      <c r="I20" s="267"/>
      <c r="J20" s="26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5">
      <c r="A21" s="266"/>
      <c r="B21" s="266"/>
      <c r="C21" s="266"/>
      <c r="D21" s="266"/>
      <c r="E21" s="266"/>
      <c r="F21" s="266"/>
      <c r="G21" s="266"/>
      <c r="H21" s="266"/>
      <c r="I21" s="266"/>
      <c r="J21" s="266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5" customHeight="1">
      <c r="A22" s="266" t="s">
        <v>11</v>
      </c>
      <c r="B22" s="266"/>
      <c r="C22" s="266"/>
      <c r="D22" s="266"/>
      <c r="E22" s="266"/>
      <c r="F22" s="266"/>
      <c r="G22" s="266"/>
      <c r="H22" s="266"/>
      <c r="I22" s="266"/>
      <c r="J22" s="266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5">
      <c r="A23" s="266"/>
      <c r="B23" s="266"/>
      <c r="C23" s="266"/>
      <c r="D23" s="266"/>
      <c r="E23" s="266"/>
      <c r="F23" s="266"/>
      <c r="G23" s="266"/>
      <c r="H23" s="266"/>
      <c r="I23" s="266"/>
      <c r="J23" s="266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4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4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3.9" customHeight="1">
      <c r="A26" s="265" t="s">
        <v>12</v>
      </c>
      <c r="B26" s="265"/>
      <c r="C26" s="265"/>
      <c r="D26" s="265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20.85" customHeight="1">
      <c r="A27" s="265" t="s">
        <v>13</v>
      </c>
      <c r="B27" s="265"/>
      <c r="C27" s="265" t="s">
        <v>14</v>
      </c>
      <c r="D27" s="265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20.85" customHeight="1">
      <c r="A28" s="265" t="s">
        <v>15</v>
      </c>
      <c r="B28" s="265"/>
      <c r="C28" s="265" t="s">
        <v>16</v>
      </c>
      <c r="D28" s="265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3.9" customHeight="1">
      <c r="A29" s="265" t="s">
        <v>17</v>
      </c>
      <c r="B29" s="265"/>
      <c r="C29" s="265"/>
      <c r="D29" s="265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</sheetData>
  <mergeCells count="29"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20:J20"/>
    <mergeCell ref="A28:B28"/>
    <mergeCell ref="C28:D28"/>
    <mergeCell ref="A29:D29"/>
    <mergeCell ref="A21:J21"/>
    <mergeCell ref="A22:J22"/>
    <mergeCell ref="A23:J23"/>
    <mergeCell ref="A26:D26"/>
    <mergeCell ref="A27:B27"/>
    <mergeCell ref="C27:D27"/>
  </mergeCells>
  <printOptions horizontalCentered="1" verticalCentered="1"/>
  <pageMargins left="0.78749999999999998" right="0.78749999999999998" top="1.0249999999999999" bottom="1.0249999999999999" header="0" footer="0"/>
  <pageSetup paperSize="0" scale="0" firstPageNumber="0" orientation="portrait" usePrinterDefaults="0" horizontalDpi="0" verticalDpi="0" copies="0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W52"/>
  <sheetViews>
    <sheetView zoomScale="80" zoomScaleNormal="80" workbookViewId="0">
      <selection sqref="A1:C1"/>
    </sheetView>
  </sheetViews>
  <sheetFormatPr defaultRowHeight="12.75"/>
  <cols>
    <col min="1" max="1" width="18.85546875"/>
    <col min="2" max="2" width="24.5703125"/>
    <col min="3" max="3" width="19.7109375"/>
    <col min="4" max="6" width="7.85546875"/>
    <col min="7" max="23" width="12.7109375"/>
    <col min="24" max="1025" width="8.42578125"/>
  </cols>
  <sheetData>
    <row r="1" spans="1:23" ht="34.5" customHeight="1">
      <c r="A1" s="277" t="s">
        <v>18</v>
      </c>
      <c r="B1" s="277"/>
      <c r="C1" s="27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3.9" customHeight="1">
      <c r="A2" s="278" t="s">
        <v>19</v>
      </c>
      <c r="B2" s="278"/>
      <c r="C2" s="278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4.25">
      <c r="A3" s="5" t="s">
        <v>20</v>
      </c>
      <c r="B3" s="5" t="s">
        <v>21</v>
      </c>
      <c r="C3" s="6" t="s">
        <v>22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4.25">
      <c r="A4" s="7" t="s">
        <v>23</v>
      </c>
      <c r="B4" s="8" t="s">
        <v>24</v>
      </c>
      <c r="C4" s="259">
        <v>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4.25">
      <c r="A5" s="7" t="s">
        <v>25</v>
      </c>
      <c r="B5" s="8" t="s">
        <v>26</v>
      </c>
      <c r="C5" s="259">
        <v>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4.25">
      <c r="A6" s="7" t="s">
        <v>27</v>
      </c>
      <c r="B6" s="8" t="s">
        <v>28</v>
      </c>
      <c r="C6" s="259">
        <v>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4.25">
      <c r="A7" s="7" t="s">
        <v>29</v>
      </c>
      <c r="B7" s="8" t="s">
        <v>30</v>
      </c>
      <c r="C7" s="259">
        <v>0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4.25">
      <c r="A8" s="7" t="s">
        <v>31</v>
      </c>
      <c r="B8" s="8" t="s">
        <v>32</v>
      </c>
      <c r="C8" s="259">
        <v>0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4.25">
      <c r="A9" s="7" t="s">
        <v>33</v>
      </c>
      <c r="B9" s="8" t="s">
        <v>34</v>
      </c>
      <c r="C9" s="259">
        <v>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22.5">
      <c r="A10" s="7" t="s">
        <v>35</v>
      </c>
      <c r="B10" s="8" t="s">
        <v>36</v>
      </c>
      <c r="C10" s="259">
        <v>0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4.25">
      <c r="A11" s="7" t="s">
        <v>37</v>
      </c>
      <c r="B11" s="8" t="s">
        <v>38</v>
      </c>
      <c r="C11" s="259">
        <v>0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4.25">
      <c r="A12" s="7" t="s">
        <v>39</v>
      </c>
      <c r="B12" s="8" t="s">
        <v>40</v>
      </c>
      <c r="C12" s="259">
        <v>0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3.9" customHeight="1">
      <c r="A13" s="274" t="s">
        <v>41</v>
      </c>
      <c r="B13" s="274"/>
      <c r="C13" s="9">
        <f>SUM(C4:C12)/100</f>
        <v>0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4.25">
      <c r="A14" s="7" t="s">
        <v>42</v>
      </c>
      <c r="B14" s="8" t="s">
        <v>43</v>
      </c>
      <c r="C14" s="259">
        <v>0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4.25">
      <c r="A15" s="7" t="s">
        <v>44</v>
      </c>
      <c r="B15" s="8" t="s">
        <v>45</v>
      </c>
      <c r="C15" s="259">
        <v>0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4.25">
      <c r="A16" s="7" t="s">
        <v>46</v>
      </c>
      <c r="B16" s="8" t="s">
        <v>47</v>
      </c>
      <c r="C16" s="259">
        <v>0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4.25">
      <c r="A17" s="7" t="s">
        <v>48</v>
      </c>
      <c r="B17" s="8" t="s">
        <v>49</v>
      </c>
      <c r="C17" s="259">
        <v>0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4.25">
      <c r="A18" s="7" t="s">
        <v>50</v>
      </c>
      <c r="B18" s="8" t="s">
        <v>51</v>
      </c>
      <c r="C18" s="259">
        <v>0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14.25">
      <c r="A19" s="7" t="s">
        <v>52</v>
      </c>
      <c r="B19" s="8" t="s">
        <v>53</v>
      </c>
      <c r="C19" s="259">
        <v>0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4.25">
      <c r="A20" s="7" t="s">
        <v>54</v>
      </c>
      <c r="B20" s="8" t="s">
        <v>55</v>
      </c>
      <c r="C20" s="259">
        <v>0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4.25">
      <c r="A21" s="7" t="s">
        <v>56</v>
      </c>
      <c r="B21" s="8" t="s">
        <v>57</v>
      </c>
      <c r="C21" s="259">
        <v>0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4.25">
      <c r="A22" s="7" t="s">
        <v>58</v>
      </c>
      <c r="B22" s="8" t="s">
        <v>59</v>
      </c>
      <c r="C22" s="259">
        <v>0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4.25">
      <c r="A23" s="7" t="s">
        <v>60</v>
      </c>
      <c r="B23" s="8" t="s">
        <v>61</v>
      </c>
      <c r="C23" s="259">
        <v>0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3.9" customHeight="1">
      <c r="A24" s="274" t="s">
        <v>62</v>
      </c>
      <c r="B24" s="274"/>
      <c r="C24" s="9">
        <f>SUM(C14:C23)/100</f>
        <v>0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4.25">
      <c r="A25" s="7" t="s">
        <v>63</v>
      </c>
      <c r="B25" s="8" t="s">
        <v>64</v>
      </c>
      <c r="C25" s="259">
        <v>0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4.25">
      <c r="A26" s="7" t="s">
        <v>65</v>
      </c>
      <c r="B26" s="8" t="s">
        <v>66</v>
      </c>
      <c r="C26" s="259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4.25">
      <c r="A27" s="7" t="s">
        <v>67</v>
      </c>
      <c r="B27" s="8" t="s">
        <v>68</v>
      </c>
      <c r="C27" s="259">
        <v>0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22.5">
      <c r="A28" s="7" t="s">
        <v>69</v>
      </c>
      <c r="B28" s="8" t="s">
        <v>70</v>
      </c>
      <c r="C28" s="259">
        <v>0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4.25">
      <c r="A29" s="7" t="s">
        <v>71</v>
      </c>
      <c r="B29" s="8" t="s">
        <v>72</v>
      </c>
      <c r="C29" s="259">
        <v>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3.9" customHeight="1">
      <c r="A30" s="274" t="s">
        <v>73</v>
      </c>
      <c r="B30" s="274"/>
      <c r="C30" s="9">
        <f>SUM(C25:C29)/100</f>
        <v>0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22.5">
      <c r="A31" s="7" t="s">
        <v>74</v>
      </c>
      <c r="B31" s="8" t="s">
        <v>75</v>
      </c>
      <c r="C31" s="259">
        <v>0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45">
      <c r="A32" s="7" t="s">
        <v>76</v>
      </c>
      <c r="B32" s="10" t="s">
        <v>77</v>
      </c>
      <c r="C32" s="259">
        <v>0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3.9" customHeight="1">
      <c r="A33" s="274" t="s">
        <v>78</v>
      </c>
      <c r="B33" s="274"/>
      <c r="C33" s="9">
        <f>SUM(C31:C32)/100</f>
        <v>0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3.9" customHeight="1">
      <c r="A34" s="275" t="s">
        <v>79</v>
      </c>
      <c r="B34" s="275"/>
      <c r="C34" s="11">
        <f>SUM(C13,C24,C30,C33)</f>
        <v>0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45">
      <c r="A35" s="12" t="s">
        <v>80</v>
      </c>
      <c r="B35" s="276" t="s">
        <v>81</v>
      </c>
      <c r="C35" s="276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41.45" customHeight="1">
      <c r="A36" s="274" t="s">
        <v>82</v>
      </c>
      <c r="B36" s="274"/>
      <c r="C36" s="274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4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5">
      <c r="A38" s="13" t="s">
        <v>83</v>
      </c>
      <c r="B38" s="272"/>
      <c r="C38" s="272"/>
      <c r="D38" s="272"/>
      <c r="E38" s="272"/>
      <c r="F38" s="272"/>
      <c r="G38" s="27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5">
      <c r="A39" s="14" t="s">
        <v>84</v>
      </c>
      <c r="B39" s="272"/>
      <c r="C39" s="272"/>
      <c r="D39" s="272"/>
      <c r="E39" s="272"/>
      <c r="F39" s="272"/>
      <c r="G39" s="27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5">
      <c r="A40" s="14" t="s">
        <v>85</v>
      </c>
      <c r="B40" s="273"/>
      <c r="C40" s="272"/>
      <c r="D40" s="272"/>
      <c r="E40" s="272"/>
      <c r="F40" s="272"/>
      <c r="G40" s="27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5">
      <c r="A41" s="14" t="s">
        <v>86</v>
      </c>
      <c r="B41" s="272"/>
      <c r="C41" s="272"/>
      <c r="D41" s="272"/>
      <c r="E41" s="272"/>
      <c r="F41" s="272"/>
      <c r="G41" s="27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5">
      <c r="A42" s="14" t="s">
        <v>87</v>
      </c>
      <c r="B42" s="272"/>
      <c r="C42" s="272"/>
      <c r="D42" s="272"/>
      <c r="E42" s="272"/>
      <c r="F42" s="272"/>
      <c r="G42" s="27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30">
      <c r="A43" s="15" t="s">
        <v>88</v>
      </c>
      <c r="B43" s="272"/>
      <c r="C43" s="272"/>
      <c r="D43" s="272"/>
      <c r="E43" s="272"/>
      <c r="F43" s="272"/>
      <c r="G43" s="27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5">
      <c r="A44" s="14" t="s">
        <v>89</v>
      </c>
      <c r="B44" s="271"/>
      <c r="C44" s="271"/>
      <c r="D44" s="271"/>
      <c r="E44" s="271"/>
      <c r="F44" s="271"/>
      <c r="G44" s="27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4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4.25">
      <c r="A46" s="16"/>
      <c r="B46" s="17" t="s">
        <v>12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22.5">
      <c r="A47" s="18" t="s">
        <v>13</v>
      </c>
      <c r="B47" s="19" t="s">
        <v>14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22.5">
      <c r="A48" s="18" t="s">
        <v>90</v>
      </c>
      <c r="B48" s="19" t="s">
        <v>91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4.25">
      <c r="A49" s="18" t="s">
        <v>92</v>
      </c>
      <c r="B49" s="19" t="s">
        <v>91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22.5">
      <c r="A50" s="18" t="s">
        <v>93</v>
      </c>
      <c r="B50" s="19" t="s">
        <v>94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22.5">
      <c r="A51" s="20" t="s">
        <v>95</v>
      </c>
      <c r="B51" s="21" t="s">
        <v>96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4.25">
      <c r="A52" s="16"/>
      <c r="B52" s="17" t="s">
        <v>97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</sheetData>
  <mergeCells count="16">
    <mergeCell ref="A1:C1"/>
    <mergeCell ref="A2:C2"/>
    <mergeCell ref="A13:B13"/>
    <mergeCell ref="A24:B24"/>
    <mergeCell ref="A30:B30"/>
    <mergeCell ref="A33:B33"/>
    <mergeCell ref="A34:B34"/>
    <mergeCell ref="B35:C35"/>
    <mergeCell ref="A36:C36"/>
    <mergeCell ref="B38:G38"/>
    <mergeCell ref="B44:G44"/>
    <mergeCell ref="B39:G39"/>
    <mergeCell ref="B40:G40"/>
    <mergeCell ref="B41:G41"/>
    <mergeCell ref="B42:G42"/>
    <mergeCell ref="B43:G43"/>
  </mergeCells>
  <printOptions horizontalCentered="1" verticalCentered="1"/>
  <pageMargins left="0.78749999999999998" right="0.78749999999999998" top="1.0249999999999999" bottom="1.0249999999999999" header="0" footer="0"/>
  <pageSetup paperSize="9" firstPageNumber="0" orientation="portrait" horizontalDpi="0" verticalDpi="0" r:id="rId1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999"/>
  <sheetViews>
    <sheetView zoomScale="80" zoomScaleNormal="80" workbookViewId="0">
      <selection sqref="A1:D1"/>
    </sheetView>
  </sheetViews>
  <sheetFormatPr defaultRowHeight="12.75"/>
  <cols>
    <col min="1" max="1" width="29.28515625"/>
    <col min="2" max="2" width="28.42578125"/>
    <col min="3" max="3" width="16.140625"/>
    <col min="4" max="4" width="40.140625"/>
    <col min="5" max="6" width="12.42578125"/>
    <col min="7" max="24" width="12.7109375"/>
    <col min="25" max="1025" width="8.42578125"/>
  </cols>
  <sheetData>
    <row r="1" spans="1:24" ht="15.75" customHeight="1">
      <c r="A1" s="277" t="s">
        <v>98</v>
      </c>
      <c r="B1" s="277"/>
      <c r="C1" s="277"/>
      <c r="D1" s="27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5.75" customHeight="1">
      <c r="A2" s="277" t="s">
        <v>99</v>
      </c>
      <c r="B2" s="277"/>
      <c r="C2" s="277"/>
      <c r="D2" s="277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5.75" customHeight="1">
      <c r="A3" s="285" t="s">
        <v>100</v>
      </c>
      <c r="B3" s="285"/>
      <c r="C3" s="285"/>
      <c r="D3" s="285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5.75" customHeight="1">
      <c r="A4" s="276"/>
      <c r="B4" s="276"/>
      <c r="C4" s="276"/>
      <c r="D4" s="27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5.75" customHeight="1">
      <c r="A5" s="268" t="s">
        <v>101</v>
      </c>
      <c r="B5" s="268"/>
      <c r="C5" s="268"/>
      <c r="D5" s="268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5.75" customHeight="1">
      <c r="A6" s="284"/>
      <c r="B6" s="284"/>
      <c r="C6" s="284"/>
      <c r="D6" s="28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5.75" customHeight="1">
      <c r="A7" s="282" t="s">
        <v>102</v>
      </c>
      <c r="B7" s="282"/>
      <c r="C7" s="282"/>
      <c r="D7" s="282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283" t="s">
        <v>103</v>
      </c>
      <c r="B8" s="283"/>
      <c r="C8" s="283"/>
      <c r="D8" s="283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75" customHeight="1">
      <c r="A9" s="268" t="s">
        <v>104</v>
      </c>
      <c r="B9" s="268"/>
      <c r="C9" s="268"/>
      <c r="D9" s="23" t="s">
        <v>105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5.75" customHeight="1">
      <c r="A10" s="281" t="s">
        <v>106</v>
      </c>
      <c r="B10" s="281"/>
      <c r="C10" s="281"/>
      <c r="D10" s="260">
        <v>0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customHeight="1">
      <c r="A11" s="281" t="s">
        <v>107</v>
      </c>
      <c r="B11" s="281"/>
      <c r="C11" s="281"/>
      <c r="D11" s="260">
        <v>0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281" t="s">
        <v>108</v>
      </c>
      <c r="B12" s="281"/>
      <c r="C12" s="281"/>
      <c r="D12" s="261">
        <v>0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customHeight="1">
      <c r="A13" s="281" t="s">
        <v>109</v>
      </c>
      <c r="B13" s="281"/>
      <c r="C13" s="281"/>
      <c r="D13" s="261">
        <v>0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281" t="s">
        <v>110</v>
      </c>
      <c r="B14" s="281"/>
      <c r="C14" s="281"/>
      <c r="D14" s="261">
        <v>0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281" t="s">
        <v>111</v>
      </c>
      <c r="B15" s="281"/>
      <c r="C15" s="281"/>
      <c r="D15" s="26">
        <f>D12+D13+D14</f>
        <v>0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281" t="s">
        <v>112</v>
      </c>
      <c r="B16" s="281"/>
      <c r="C16" s="281"/>
      <c r="D16" s="262">
        <v>0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281" t="s">
        <v>113</v>
      </c>
      <c r="B17" s="281"/>
      <c r="C17" s="281"/>
      <c r="D17" s="262">
        <v>0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>
      <c r="A18" s="281" t="s">
        <v>114</v>
      </c>
      <c r="B18" s="281"/>
      <c r="C18" s="281"/>
      <c r="D18" s="262">
        <v>0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281" t="s">
        <v>115</v>
      </c>
      <c r="B19" s="281"/>
      <c r="C19" s="281"/>
      <c r="D19" s="28">
        <f>D16+D17+D18</f>
        <v>0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>
      <c r="A20" s="281" t="s">
        <v>116</v>
      </c>
      <c r="B20" s="281"/>
      <c r="C20" s="281"/>
      <c r="D20" s="27">
        <v>0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>
      <c r="A21" s="29"/>
      <c r="B21" s="30"/>
      <c r="C21" s="31"/>
      <c r="D21" s="3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281" t="s">
        <v>117</v>
      </c>
      <c r="B22" s="281"/>
      <c r="C22" s="281"/>
      <c r="D22" s="33">
        <f>ROUND((((1+D10)*(1+D11)*(1+D15)*(1+D20))/(1-D19))-1,4)</f>
        <v>0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2.75" customHeight="1">
      <c r="A23" s="268" t="s">
        <v>118</v>
      </c>
      <c r="B23" s="268"/>
      <c r="C23" s="268"/>
      <c r="D23" s="34" t="s">
        <v>119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8.75" customHeight="1">
      <c r="A24" s="284"/>
      <c r="B24" s="284"/>
      <c r="C24" s="284"/>
      <c r="D24" s="28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2.75" customHeight="1">
      <c r="A25" s="268" t="s">
        <v>101</v>
      </c>
      <c r="B25" s="268"/>
      <c r="C25" s="268"/>
      <c r="D25" s="268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284"/>
      <c r="B26" s="284"/>
      <c r="C26" s="284"/>
      <c r="D26" s="28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282" t="s">
        <v>120</v>
      </c>
      <c r="B27" s="282"/>
      <c r="C27" s="282"/>
      <c r="D27" s="28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283" t="s">
        <v>121</v>
      </c>
      <c r="B28" s="283"/>
      <c r="C28" s="283"/>
      <c r="D28" s="283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268" t="s">
        <v>104</v>
      </c>
      <c r="B29" s="268"/>
      <c r="C29" s="268"/>
      <c r="D29" s="23" t="s">
        <v>105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281" t="s">
        <v>106</v>
      </c>
      <c r="B30" s="281"/>
      <c r="C30" s="281"/>
      <c r="D30" s="24">
        <v>0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281" t="s">
        <v>107</v>
      </c>
      <c r="B31" s="281"/>
      <c r="C31" s="281"/>
      <c r="D31" s="258">
        <v>0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281" t="s">
        <v>108</v>
      </c>
      <c r="B32" s="281"/>
      <c r="C32" s="281"/>
      <c r="D32" s="25">
        <v>0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281" t="s">
        <v>109</v>
      </c>
      <c r="B33" s="281"/>
      <c r="C33" s="281"/>
      <c r="D33" s="25">
        <v>0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281" t="s">
        <v>110</v>
      </c>
      <c r="B34" s="281"/>
      <c r="C34" s="281"/>
      <c r="D34" s="25">
        <v>0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281" t="s">
        <v>111</v>
      </c>
      <c r="B35" s="281"/>
      <c r="C35" s="281"/>
      <c r="D35" s="26">
        <f>D32+D33+D34</f>
        <v>0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281" t="s">
        <v>112</v>
      </c>
      <c r="B36" s="281"/>
      <c r="C36" s="281"/>
      <c r="D36" s="27">
        <v>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281" t="s">
        <v>122</v>
      </c>
      <c r="B37" s="281"/>
      <c r="C37" s="281"/>
      <c r="D37" s="25">
        <v>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281" t="s">
        <v>115</v>
      </c>
      <c r="B38" s="281"/>
      <c r="C38" s="281"/>
      <c r="D38" s="28">
        <f>SUM(D36:D37)</f>
        <v>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281" t="s">
        <v>116</v>
      </c>
      <c r="B39" s="281"/>
      <c r="C39" s="281"/>
      <c r="D39" s="24">
        <v>0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29"/>
      <c r="B40" s="30"/>
      <c r="C40" s="31"/>
      <c r="D40" s="3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281" t="s">
        <v>117</v>
      </c>
      <c r="B41" s="281"/>
      <c r="C41" s="281"/>
      <c r="D41" s="33">
        <f>ROUND((((1+D30)*(1+D31)*(1+D35)*(1+D39))/(1-D38))-1,4)</f>
        <v>0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20.25" customHeight="1">
      <c r="A42" s="268" t="s">
        <v>118</v>
      </c>
      <c r="B42" s="268"/>
      <c r="C42" s="268"/>
      <c r="D42" s="34" t="s">
        <v>119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4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4" ht="15">
      <c r="A44" s="13" t="s">
        <v>83</v>
      </c>
      <c r="B44" s="279">
        <f>ENCARGOS_SOCIAIS!B38</f>
        <v>0</v>
      </c>
      <c r="C44" s="279"/>
      <c r="D44" s="279"/>
      <c r="E44" s="279"/>
      <c r="F44" s="279"/>
      <c r="G44" s="279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4" ht="15">
      <c r="A45" s="14" t="s">
        <v>84</v>
      </c>
      <c r="B45" s="279">
        <f>ENCARGOS_SOCIAIS!B39</f>
        <v>0</v>
      </c>
      <c r="C45" s="279"/>
      <c r="D45" s="279"/>
      <c r="E45" s="279"/>
      <c r="F45" s="279"/>
      <c r="G45" s="279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4" ht="15">
      <c r="A46" s="14" t="s">
        <v>85</v>
      </c>
      <c r="B46" s="279">
        <f>ENCARGOS_SOCIAIS!B40</f>
        <v>0</v>
      </c>
      <c r="C46" s="279"/>
      <c r="D46" s="279"/>
      <c r="E46" s="279"/>
      <c r="F46" s="279"/>
      <c r="G46" s="279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4" ht="15">
      <c r="A47" s="14" t="s">
        <v>86</v>
      </c>
      <c r="B47" s="279">
        <f>ENCARGOS_SOCIAIS!B41</f>
        <v>0</v>
      </c>
      <c r="C47" s="279"/>
      <c r="D47" s="279"/>
      <c r="E47" s="279"/>
      <c r="F47" s="279"/>
      <c r="G47" s="279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4" ht="15">
      <c r="A48" s="14" t="s">
        <v>87</v>
      </c>
      <c r="B48" s="279">
        <f>ENCARGOS_SOCIAIS!B42</f>
        <v>0</v>
      </c>
      <c r="C48" s="279"/>
      <c r="D48" s="279"/>
      <c r="E48" s="279"/>
      <c r="F48" s="279"/>
      <c r="G48" s="279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4" ht="15" customHeight="1">
      <c r="A49" s="15" t="s">
        <v>88</v>
      </c>
      <c r="B49" s="279">
        <f>ENCARGOS_SOCIAIS!B43</f>
        <v>0</v>
      </c>
      <c r="C49" s="279"/>
      <c r="D49" s="279"/>
      <c r="E49" s="279"/>
      <c r="F49" s="279"/>
      <c r="G49" s="279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4" ht="15">
      <c r="A50" s="14" t="s">
        <v>89</v>
      </c>
      <c r="B50" s="280">
        <f>ENCARGOS_SOCIAIS!B44</f>
        <v>0</v>
      </c>
      <c r="C50" s="280"/>
      <c r="D50" s="280"/>
      <c r="E50" s="280"/>
      <c r="F50" s="280"/>
      <c r="G50" s="280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4" ht="14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4" ht="14.25">
      <c r="A52" s="16"/>
      <c r="B52" s="17" t="s">
        <v>12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4.25">
      <c r="A53" s="18" t="s">
        <v>13</v>
      </c>
      <c r="B53" s="19" t="s">
        <v>14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4.25">
      <c r="A54" s="18" t="s">
        <v>90</v>
      </c>
      <c r="B54" s="19" t="s">
        <v>91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4.25">
      <c r="A55" s="18" t="s">
        <v>92</v>
      </c>
      <c r="B55" s="19" t="s">
        <v>91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4.25">
      <c r="A56" s="18" t="s">
        <v>93</v>
      </c>
      <c r="B56" s="19" t="s">
        <v>94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4.25">
      <c r="A57" s="20" t="s">
        <v>95</v>
      </c>
      <c r="B57" s="21" t="s">
        <v>96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4.25">
      <c r="A58" s="16"/>
      <c r="B58" s="17" t="s">
        <v>97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47">
    <mergeCell ref="A1:D1"/>
    <mergeCell ref="A2:D2"/>
    <mergeCell ref="A3:D3"/>
    <mergeCell ref="A4:D4"/>
    <mergeCell ref="A5:D5"/>
    <mergeCell ref="A6:D6"/>
    <mergeCell ref="A7:D7"/>
    <mergeCell ref="A8:D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2:C22"/>
    <mergeCell ref="A23:C23"/>
    <mergeCell ref="A24:D24"/>
    <mergeCell ref="A25:D25"/>
    <mergeCell ref="A26:D26"/>
    <mergeCell ref="A27:D27"/>
    <mergeCell ref="A28:D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1:C41"/>
    <mergeCell ref="A42:C42"/>
    <mergeCell ref="B49:G49"/>
    <mergeCell ref="B50:G50"/>
    <mergeCell ref="B44:G44"/>
    <mergeCell ref="B45:G45"/>
    <mergeCell ref="B46:G46"/>
    <mergeCell ref="B47:G47"/>
    <mergeCell ref="B48:G48"/>
  </mergeCells>
  <printOptions horizontalCentered="1" verticalCentered="1"/>
  <pageMargins left="0.78749999999999998" right="0.78749999999999998" top="1.0249999999999999" bottom="1.0249999999999999" header="0" footer="0"/>
  <pageSetup paperSize="0" scale="0" firstPageNumber="0" orientation="portrait" usePrinterDefaults="0" horizontalDpi="0" verticalDpi="0" copies="0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W137"/>
  <sheetViews>
    <sheetView tabSelected="1" zoomScale="80" zoomScaleNormal="80" workbookViewId="0">
      <selection sqref="A1:D1"/>
    </sheetView>
  </sheetViews>
  <sheetFormatPr defaultRowHeight="12.75"/>
  <cols>
    <col min="1" max="1" width="25.42578125"/>
    <col min="2" max="2" width="52.42578125"/>
    <col min="3" max="3" width="25.28515625"/>
    <col min="4" max="4" width="21"/>
    <col min="5" max="6" width="20.42578125"/>
    <col min="7" max="7" width="20"/>
    <col min="8" max="9" width="17.5703125"/>
    <col min="10" max="21" width="12.7109375"/>
    <col min="22" max="1021" width="8.42578125"/>
    <col min="1022" max="1025" width="11.5703125"/>
  </cols>
  <sheetData>
    <row r="1" spans="1:21" ht="84" customHeight="1">
      <c r="A1" s="297" t="s">
        <v>123</v>
      </c>
      <c r="B1" s="297"/>
      <c r="C1" s="297"/>
      <c r="D1" s="297"/>
      <c r="E1" s="35"/>
      <c r="F1" s="35"/>
      <c r="G1" s="35"/>
      <c r="H1" s="36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8">
      <c r="A2" s="37"/>
      <c r="B2" s="37"/>
      <c r="C2" s="37"/>
      <c r="D2" s="37"/>
      <c r="E2" s="38"/>
      <c r="F2" s="38" t="s">
        <v>124</v>
      </c>
      <c r="G2" s="38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8">
      <c r="A3" s="296" t="s">
        <v>125</v>
      </c>
      <c r="B3" s="296"/>
      <c r="C3" s="296"/>
      <c r="D3" s="296"/>
      <c r="E3" s="39"/>
      <c r="F3" s="39"/>
      <c r="G3" s="39"/>
      <c r="H3" s="3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8">
      <c r="A4" s="296" t="s">
        <v>126</v>
      </c>
      <c r="B4" s="296"/>
      <c r="C4" s="296"/>
      <c r="D4" s="296"/>
      <c r="E4" s="39"/>
      <c r="F4" s="39"/>
      <c r="G4" s="39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51">
      <c r="A5" s="40" t="s">
        <v>127</v>
      </c>
      <c r="B5" s="40" t="s">
        <v>128</v>
      </c>
      <c r="C5" s="41" t="s">
        <v>129</v>
      </c>
      <c r="D5" s="42" t="s">
        <v>130</v>
      </c>
      <c r="E5" s="43"/>
      <c r="F5" s="43"/>
      <c r="G5" s="4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14.25">
      <c r="A6" s="4" t="s">
        <v>131</v>
      </c>
      <c r="B6" s="44" t="s">
        <v>132</v>
      </c>
      <c r="C6" s="4" t="s">
        <v>133</v>
      </c>
      <c r="D6" s="45">
        <v>0</v>
      </c>
      <c r="E6" s="46"/>
      <c r="F6" s="46"/>
      <c r="G6" s="46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14.25">
      <c r="A7" s="4" t="s">
        <v>134</v>
      </c>
      <c r="B7" s="47" t="s">
        <v>135</v>
      </c>
      <c r="C7" s="48" t="s">
        <v>133</v>
      </c>
      <c r="D7" s="49">
        <v>0</v>
      </c>
      <c r="E7" s="46"/>
      <c r="F7" s="46"/>
      <c r="G7" s="46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4.25">
      <c r="A8" s="4" t="s">
        <v>136</v>
      </c>
      <c r="B8" s="47" t="s">
        <v>137</v>
      </c>
      <c r="C8" s="48" t="s">
        <v>133</v>
      </c>
      <c r="D8" s="49">
        <v>0</v>
      </c>
      <c r="E8" s="46"/>
      <c r="F8" s="46"/>
      <c r="G8" s="46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4.25">
      <c r="A9" s="4" t="s">
        <v>138</v>
      </c>
      <c r="B9" s="47" t="s">
        <v>139</v>
      </c>
      <c r="C9" s="48" t="s">
        <v>133</v>
      </c>
      <c r="D9" s="49">
        <v>0</v>
      </c>
      <c r="E9" s="46"/>
      <c r="F9" s="46"/>
      <c r="G9" s="46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4.25">
      <c r="A10" s="4" t="s">
        <v>140</v>
      </c>
      <c r="B10" s="47" t="s">
        <v>141</v>
      </c>
      <c r="C10" s="48" t="s">
        <v>133</v>
      </c>
      <c r="D10" s="49">
        <v>0</v>
      </c>
      <c r="E10" s="46"/>
      <c r="F10" s="46"/>
      <c r="G10" s="4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63.75">
      <c r="A11" s="22" t="s">
        <v>142</v>
      </c>
      <c r="B11" s="50" t="s">
        <v>143</v>
      </c>
      <c r="C11" s="48" t="s">
        <v>144</v>
      </c>
      <c r="D11" s="49">
        <v>0</v>
      </c>
      <c r="E11" s="46"/>
      <c r="F11" s="46"/>
      <c r="G11" s="46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4.25">
      <c r="A12" s="22" t="s">
        <v>145</v>
      </c>
      <c r="B12" s="47" t="s">
        <v>146</v>
      </c>
      <c r="C12" s="48" t="s">
        <v>133</v>
      </c>
      <c r="D12" s="49">
        <v>0</v>
      </c>
      <c r="E12" s="46"/>
      <c r="F12" s="46"/>
      <c r="G12" s="46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4.25">
      <c r="A13" s="51"/>
      <c r="B13" s="52"/>
      <c r="C13" s="53"/>
      <c r="D13" s="5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8">
      <c r="A14" s="296" t="s">
        <v>147</v>
      </c>
      <c r="B14" s="296"/>
      <c r="C14" s="296"/>
      <c r="D14" s="296"/>
      <c r="E14" s="39"/>
      <c r="F14" s="39"/>
      <c r="G14" s="39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25.5">
      <c r="A15" s="40" t="s">
        <v>127</v>
      </c>
      <c r="B15" s="55" t="s">
        <v>148</v>
      </c>
      <c r="C15" s="41" t="s">
        <v>129</v>
      </c>
      <c r="D15" s="42" t="s">
        <v>149</v>
      </c>
      <c r="E15" s="43"/>
      <c r="F15" s="43"/>
      <c r="G15" s="43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51">
      <c r="A16" s="4" t="s">
        <v>150</v>
      </c>
      <c r="B16" s="56" t="s">
        <v>151</v>
      </c>
      <c r="C16" s="4" t="s">
        <v>152</v>
      </c>
      <c r="D16" s="57">
        <v>0</v>
      </c>
      <c r="E16" s="46"/>
      <c r="F16" s="46"/>
      <c r="G16" s="46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38.25">
      <c r="A17" s="4" t="s">
        <v>153</v>
      </c>
      <c r="B17" s="56" t="s">
        <v>154</v>
      </c>
      <c r="C17" s="4" t="s">
        <v>155</v>
      </c>
      <c r="D17" s="57">
        <v>0</v>
      </c>
      <c r="E17" s="46"/>
      <c r="F17" s="46"/>
      <c r="G17" s="46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38.25">
      <c r="A18" s="4" t="s">
        <v>156</v>
      </c>
      <c r="B18" s="56" t="s">
        <v>157</v>
      </c>
      <c r="C18" s="4" t="s">
        <v>158</v>
      </c>
      <c r="D18" s="57">
        <v>0</v>
      </c>
      <c r="E18" s="46"/>
      <c r="F18" s="46"/>
      <c r="G18" s="46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38.25">
      <c r="A19" s="4" t="s">
        <v>159</v>
      </c>
      <c r="B19" s="56" t="s">
        <v>160</v>
      </c>
      <c r="C19" s="4" t="s">
        <v>161</v>
      </c>
      <c r="D19" s="57">
        <v>0</v>
      </c>
      <c r="E19" s="46"/>
      <c r="F19" s="46"/>
      <c r="G19" s="46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38.25">
      <c r="A20" s="4" t="s">
        <v>162</v>
      </c>
      <c r="B20" s="56" t="s">
        <v>163</v>
      </c>
      <c r="C20" s="4" t="s">
        <v>164</v>
      </c>
      <c r="D20" s="57">
        <v>0</v>
      </c>
      <c r="E20" s="46"/>
      <c r="F20" s="46"/>
      <c r="G20" s="46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38.25">
      <c r="A21" s="4" t="s">
        <v>165</v>
      </c>
      <c r="B21" s="56" t="s">
        <v>166</v>
      </c>
      <c r="C21" s="4" t="s">
        <v>164</v>
      </c>
      <c r="D21" s="57">
        <v>0</v>
      </c>
      <c r="E21" s="46"/>
      <c r="F21" s="46"/>
      <c r="G21" s="46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38.25">
      <c r="A22" s="4" t="s">
        <v>167</v>
      </c>
      <c r="B22" s="56" t="s">
        <v>168</v>
      </c>
      <c r="C22" s="4" t="s">
        <v>164</v>
      </c>
      <c r="D22" s="57">
        <v>0</v>
      </c>
      <c r="E22" s="46"/>
      <c r="F22" s="46"/>
      <c r="G22" s="46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38.25">
      <c r="A23" s="4" t="s">
        <v>169</v>
      </c>
      <c r="B23" s="56" t="s">
        <v>170</v>
      </c>
      <c r="C23" s="4" t="s">
        <v>164</v>
      </c>
      <c r="D23" s="57">
        <v>0</v>
      </c>
      <c r="E23" s="46"/>
      <c r="F23" s="46"/>
      <c r="G23" s="46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38.25">
      <c r="A24" s="4" t="s">
        <v>171</v>
      </c>
      <c r="B24" s="58" t="s">
        <v>172</v>
      </c>
      <c r="C24" s="4" t="s">
        <v>164</v>
      </c>
      <c r="D24" s="57">
        <v>0</v>
      </c>
      <c r="E24" s="46"/>
      <c r="F24" s="46"/>
      <c r="G24" s="46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38.25">
      <c r="A25" s="4" t="s">
        <v>173</v>
      </c>
      <c r="B25" s="59" t="s">
        <v>174</v>
      </c>
      <c r="C25" s="4" t="s">
        <v>164</v>
      </c>
      <c r="D25" s="57">
        <v>0</v>
      </c>
      <c r="E25" s="46"/>
      <c r="F25" s="46"/>
      <c r="G25" s="46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51">
      <c r="A26" s="4" t="s">
        <v>175</v>
      </c>
      <c r="B26" s="56" t="s">
        <v>176</v>
      </c>
      <c r="C26" s="4" t="s">
        <v>161</v>
      </c>
      <c r="D26" s="57">
        <v>0</v>
      </c>
      <c r="E26" s="46"/>
      <c r="F26" s="46"/>
      <c r="G26" s="46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38.25">
      <c r="A27" s="4" t="s">
        <v>177</v>
      </c>
      <c r="B27" s="56" t="s">
        <v>178</v>
      </c>
      <c r="C27" s="60" t="s">
        <v>164</v>
      </c>
      <c r="D27" s="57">
        <v>0</v>
      </c>
      <c r="E27" s="46"/>
      <c r="F27" s="46"/>
      <c r="G27" s="46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38.25">
      <c r="A28" s="4" t="s">
        <v>179</v>
      </c>
      <c r="B28" s="56" t="s">
        <v>180</v>
      </c>
      <c r="C28" s="60" t="s">
        <v>164</v>
      </c>
      <c r="D28" s="57">
        <v>0</v>
      </c>
      <c r="E28" s="46"/>
      <c r="F28" s="46"/>
      <c r="G28" s="46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38.25">
      <c r="A29" s="4" t="s">
        <v>181</v>
      </c>
      <c r="B29" s="59" t="s">
        <v>182</v>
      </c>
      <c r="C29" s="60" t="s">
        <v>164</v>
      </c>
      <c r="D29" s="57">
        <v>0</v>
      </c>
      <c r="E29" s="46"/>
      <c r="F29" s="46"/>
      <c r="G29" s="4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38.25">
      <c r="A30" s="4" t="s">
        <v>183</v>
      </c>
      <c r="B30" s="61" t="s">
        <v>184</v>
      </c>
      <c r="C30" s="60" t="s">
        <v>164</v>
      </c>
      <c r="D30" s="57">
        <v>0</v>
      </c>
      <c r="E30" s="46"/>
      <c r="F30" s="46"/>
      <c r="G30" s="4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38.25">
      <c r="A31" s="4" t="s">
        <v>185</v>
      </c>
      <c r="B31" s="61" t="s">
        <v>186</v>
      </c>
      <c r="C31" s="60" t="s">
        <v>164</v>
      </c>
      <c r="D31" s="57">
        <v>0</v>
      </c>
      <c r="E31" s="46"/>
      <c r="F31" s="46"/>
      <c r="G31" s="46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51">
      <c r="A32" s="4" t="s">
        <v>187</v>
      </c>
      <c r="B32" s="61" t="s">
        <v>188</v>
      </c>
      <c r="C32" s="60" t="s">
        <v>164</v>
      </c>
      <c r="D32" s="57">
        <v>0</v>
      </c>
      <c r="E32" s="46"/>
      <c r="F32" s="46"/>
      <c r="G32" s="46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51">
      <c r="A33" s="4" t="s">
        <v>189</v>
      </c>
      <c r="B33" s="61" t="s">
        <v>190</v>
      </c>
      <c r="C33" s="60" t="s">
        <v>164</v>
      </c>
      <c r="D33" s="57">
        <v>0</v>
      </c>
      <c r="E33" s="46"/>
      <c r="F33" s="46"/>
      <c r="G33" s="46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38.25">
      <c r="A34" s="4" t="s">
        <v>191</v>
      </c>
      <c r="B34" s="61" t="s">
        <v>192</v>
      </c>
      <c r="C34" s="60" t="s">
        <v>164</v>
      </c>
      <c r="D34" s="57">
        <v>0</v>
      </c>
      <c r="E34" s="46"/>
      <c r="F34" s="46"/>
      <c r="G34" s="46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38.25">
      <c r="A35" s="4" t="s">
        <v>193</v>
      </c>
      <c r="B35" s="61" t="s">
        <v>194</v>
      </c>
      <c r="C35" s="60" t="s">
        <v>164</v>
      </c>
      <c r="D35" s="57">
        <v>0</v>
      </c>
      <c r="E35" s="46"/>
      <c r="F35" s="46"/>
      <c r="G35" s="46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38.25">
      <c r="A36" s="4" t="s">
        <v>195</v>
      </c>
      <c r="B36" s="61" t="s">
        <v>196</v>
      </c>
      <c r="C36" s="60" t="s">
        <v>197</v>
      </c>
      <c r="D36" s="49">
        <v>0</v>
      </c>
      <c r="E36" s="46"/>
      <c r="F36" s="46"/>
      <c r="G36" s="46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25.5">
      <c r="A37" s="4" t="s">
        <v>198</v>
      </c>
      <c r="B37" s="63" t="s">
        <v>1333</v>
      </c>
      <c r="C37" s="60" t="s">
        <v>164</v>
      </c>
      <c r="D37" s="49">
        <v>0</v>
      </c>
      <c r="E37" s="46"/>
      <c r="F37" s="46"/>
      <c r="G37" s="46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25.5">
      <c r="A38" s="4" t="s">
        <v>200</v>
      </c>
      <c r="B38" s="61" t="s">
        <v>1334</v>
      </c>
      <c r="C38" s="60" t="s">
        <v>197</v>
      </c>
      <c r="D38" s="49">
        <v>0</v>
      </c>
      <c r="E38" s="46"/>
      <c r="F38" s="46"/>
      <c r="G38" s="46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38.25">
      <c r="A39" s="4" t="s">
        <v>201</v>
      </c>
      <c r="B39" s="62" t="s">
        <v>202</v>
      </c>
      <c r="C39" s="60" t="s">
        <v>197</v>
      </c>
      <c r="D39" s="49">
        <v>0</v>
      </c>
      <c r="E39" s="46"/>
      <c r="F39" s="46"/>
      <c r="G39" s="46"/>
      <c r="H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38.25">
      <c r="A40" s="4" t="s">
        <v>203</v>
      </c>
      <c r="B40" s="63" t="s">
        <v>204</v>
      </c>
      <c r="C40" s="60" t="s">
        <v>197</v>
      </c>
      <c r="D40" s="49">
        <v>0</v>
      </c>
      <c r="E40" s="46"/>
      <c r="F40" s="46"/>
      <c r="G40" s="46"/>
      <c r="H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38.25">
      <c r="A41" s="4" t="s">
        <v>205</v>
      </c>
      <c r="B41" s="61" t="s">
        <v>206</v>
      </c>
      <c r="C41" s="60" t="s">
        <v>197</v>
      </c>
      <c r="D41" s="49">
        <v>0</v>
      </c>
      <c r="E41" s="46"/>
      <c r="F41" s="46"/>
      <c r="G41" s="46"/>
      <c r="H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ht="38.25">
      <c r="A42" s="4" t="s">
        <v>207</v>
      </c>
      <c r="B42" s="62" t="s">
        <v>208</v>
      </c>
      <c r="C42" s="60" t="s">
        <v>164</v>
      </c>
      <c r="D42" s="49">
        <v>0</v>
      </c>
      <c r="E42" s="46"/>
      <c r="F42" s="46"/>
      <c r="G42" s="46"/>
      <c r="H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ht="14.25">
      <c r="A43" s="64"/>
      <c r="B43" s="65"/>
      <c r="C43" s="64"/>
      <c r="D43" s="66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ht="18">
      <c r="A44" s="296" t="s">
        <v>209</v>
      </c>
      <c r="B44" s="296"/>
      <c r="C44" s="296"/>
      <c r="D44" s="296"/>
      <c r="E44" s="39"/>
      <c r="F44" s="39"/>
      <c r="G44" s="39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38.25">
      <c r="A45" s="40" t="s">
        <v>127</v>
      </c>
      <c r="B45" s="55" t="s">
        <v>210</v>
      </c>
      <c r="C45" s="41" t="s">
        <v>129</v>
      </c>
      <c r="D45" s="42" t="s">
        <v>211</v>
      </c>
      <c r="E45" s="43"/>
      <c r="F45" s="43"/>
      <c r="G45" s="67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38.25">
      <c r="A46" s="4" t="s">
        <v>212</v>
      </c>
      <c r="B46" s="68" t="s">
        <v>213</v>
      </c>
      <c r="C46" s="4" t="s">
        <v>214</v>
      </c>
      <c r="D46" s="49">
        <v>0</v>
      </c>
      <c r="E46" s="46"/>
      <c r="F46" s="46"/>
      <c r="G46" s="46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ht="38.25">
      <c r="A47" s="4" t="s">
        <v>215</v>
      </c>
      <c r="B47" s="69" t="s">
        <v>216</v>
      </c>
      <c r="C47" s="4" t="s">
        <v>217</v>
      </c>
      <c r="D47" s="49">
        <v>0</v>
      </c>
      <c r="E47" s="46"/>
      <c r="F47" s="46"/>
      <c r="G47" s="46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38.25">
      <c r="A48" s="4" t="s">
        <v>218</v>
      </c>
      <c r="B48" s="68" t="s">
        <v>219</v>
      </c>
      <c r="C48" s="4" t="s">
        <v>220</v>
      </c>
      <c r="D48" s="49">
        <v>0</v>
      </c>
      <c r="E48" s="46"/>
      <c r="F48" s="46"/>
      <c r="G48" s="46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38.25">
      <c r="A49" s="4" t="s">
        <v>221</v>
      </c>
      <c r="B49" s="69" t="s">
        <v>222</v>
      </c>
      <c r="C49" s="70" t="s">
        <v>223</v>
      </c>
      <c r="D49" s="49">
        <v>0</v>
      </c>
      <c r="E49" s="46"/>
      <c r="F49" s="46"/>
      <c r="G49" s="46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38.25">
      <c r="A50" s="4" t="s">
        <v>224</v>
      </c>
      <c r="B50" s="44" t="s">
        <v>225</v>
      </c>
      <c r="C50" s="70" t="s">
        <v>226</v>
      </c>
      <c r="D50" s="49">
        <v>0</v>
      </c>
      <c r="E50" s="46"/>
      <c r="F50" s="46"/>
      <c r="G50" s="46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25.5">
      <c r="A51" s="4" t="s">
        <v>227</v>
      </c>
      <c r="B51" s="44" t="s">
        <v>228</v>
      </c>
      <c r="C51" s="4" t="s">
        <v>217</v>
      </c>
      <c r="D51" s="49">
        <v>0</v>
      </c>
      <c r="E51" s="46"/>
      <c r="F51" s="46"/>
      <c r="G51" s="46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25.5">
      <c r="A52" s="4" t="s">
        <v>229</v>
      </c>
      <c r="B52" s="44" t="s">
        <v>230</v>
      </c>
      <c r="C52" s="4" t="s">
        <v>217</v>
      </c>
      <c r="D52" s="49">
        <v>0</v>
      </c>
      <c r="E52" s="46"/>
      <c r="F52" s="46"/>
      <c r="G52" s="46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14.25"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52.9" customHeight="1">
      <c r="A54" s="293" t="s">
        <v>231</v>
      </c>
      <c r="B54" s="293"/>
      <c r="C54" s="293"/>
      <c r="D54" s="293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4.25"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18">
      <c r="A56" s="296" t="s">
        <v>232</v>
      </c>
      <c r="B56" s="296"/>
      <c r="C56" s="296"/>
      <c r="D56" s="296"/>
      <c r="E56" s="39"/>
      <c r="F56" s="39"/>
      <c r="G56" s="39"/>
      <c r="H56" s="7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18">
      <c r="A57" s="296" t="s">
        <v>126</v>
      </c>
      <c r="B57" s="296"/>
      <c r="C57" s="296"/>
      <c r="D57" s="296"/>
      <c r="E57" s="39"/>
      <c r="F57" s="39"/>
      <c r="G57" s="39"/>
      <c r="H57" s="38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63.75">
      <c r="A58" s="40" t="s">
        <v>127</v>
      </c>
      <c r="B58" s="40" t="s">
        <v>128</v>
      </c>
      <c r="C58" s="41" t="s">
        <v>129</v>
      </c>
      <c r="D58" s="42" t="s">
        <v>233</v>
      </c>
      <c r="E58" s="43"/>
      <c r="F58" s="43"/>
      <c r="G58" s="43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14.25">
      <c r="A59" s="4" t="s">
        <v>234</v>
      </c>
      <c r="B59" s="44" t="s">
        <v>132</v>
      </c>
      <c r="C59" s="4" t="s">
        <v>133</v>
      </c>
      <c r="D59" s="45">
        <v>0</v>
      </c>
      <c r="E59" s="46"/>
      <c r="F59" s="46"/>
      <c r="G59" s="46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14.25">
      <c r="A60" s="4" t="s">
        <v>235</v>
      </c>
      <c r="B60" s="47" t="s">
        <v>135</v>
      </c>
      <c r="C60" s="48" t="s">
        <v>133</v>
      </c>
      <c r="D60" s="49">
        <v>0</v>
      </c>
      <c r="E60" s="46"/>
      <c r="F60" s="46"/>
      <c r="G60" s="46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14.25">
      <c r="A61" s="4" t="s">
        <v>236</v>
      </c>
      <c r="B61" s="47" t="s">
        <v>137</v>
      </c>
      <c r="C61" s="48" t="s">
        <v>133</v>
      </c>
      <c r="D61" s="49">
        <v>0</v>
      </c>
      <c r="E61" s="46"/>
      <c r="F61" s="46"/>
      <c r="G61" s="46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14.25">
      <c r="A62" s="4" t="s">
        <v>237</v>
      </c>
      <c r="B62" s="47" t="s">
        <v>139</v>
      </c>
      <c r="C62" s="48" t="s">
        <v>133</v>
      </c>
      <c r="D62" s="49">
        <v>0</v>
      </c>
      <c r="E62" s="46"/>
      <c r="F62" s="46"/>
      <c r="G62" s="46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14.25">
      <c r="A63" s="4" t="s">
        <v>238</v>
      </c>
      <c r="B63" s="47" t="s">
        <v>141</v>
      </c>
      <c r="C63" s="48" t="s">
        <v>133</v>
      </c>
      <c r="D63" s="49">
        <v>0</v>
      </c>
      <c r="E63" s="46"/>
      <c r="F63" s="46"/>
      <c r="G63" s="46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ht="63.75">
      <c r="A64" s="22" t="s">
        <v>239</v>
      </c>
      <c r="B64" s="50" t="s">
        <v>143</v>
      </c>
      <c r="C64" s="48" t="s">
        <v>144</v>
      </c>
      <c r="D64" s="49">
        <v>0</v>
      </c>
      <c r="E64" s="46"/>
      <c r="F64" s="46"/>
      <c r="G64" s="46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14.25">
      <c r="A65" s="22" t="s">
        <v>240</v>
      </c>
      <c r="B65" s="47" t="s">
        <v>146</v>
      </c>
      <c r="C65" s="48" t="s">
        <v>133</v>
      </c>
      <c r="D65" s="49">
        <v>0</v>
      </c>
      <c r="E65" s="46"/>
      <c r="F65" s="46"/>
      <c r="G65" s="46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14.25">
      <c r="A66" s="51"/>
      <c r="B66" s="52"/>
      <c r="C66" s="53"/>
      <c r="D66" s="5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18">
      <c r="A67" s="296" t="s">
        <v>147</v>
      </c>
      <c r="B67" s="296"/>
      <c r="C67" s="296"/>
      <c r="D67" s="296"/>
      <c r="E67" s="39"/>
      <c r="F67" s="39"/>
      <c r="G67" s="39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38.25">
      <c r="A68" s="40" t="s">
        <v>127</v>
      </c>
      <c r="B68" s="55" t="s">
        <v>148</v>
      </c>
      <c r="C68" s="41" t="s">
        <v>129</v>
      </c>
      <c r="D68" s="42" t="s">
        <v>241</v>
      </c>
      <c r="E68" s="43"/>
      <c r="F68" s="43"/>
      <c r="G68" s="43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ht="51">
      <c r="A69" s="4" t="s">
        <v>242</v>
      </c>
      <c r="B69" s="61" t="s">
        <v>243</v>
      </c>
      <c r="C69" s="60" t="s">
        <v>164</v>
      </c>
      <c r="D69" s="57">
        <v>0</v>
      </c>
      <c r="E69" s="46"/>
      <c r="F69" s="46"/>
      <c r="G69" s="46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ht="51">
      <c r="A70" s="4" t="s">
        <v>244</v>
      </c>
      <c r="B70" s="61" t="s">
        <v>245</v>
      </c>
      <c r="C70" s="60" t="s">
        <v>164</v>
      </c>
      <c r="D70" s="57">
        <v>0</v>
      </c>
      <c r="E70" s="46"/>
      <c r="F70" s="46"/>
      <c r="G70" s="46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ht="51">
      <c r="A71" s="4" t="s">
        <v>246</v>
      </c>
      <c r="B71" s="61" t="s">
        <v>247</v>
      </c>
      <c r="C71" s="60" t="s">
        <v>164</v>
      </c>
      <c r="D71" s="57">
        <v>0</v>
      </c>
      <c r="E71" s="46"/>
      <c r="F71" s="46"/>
      <c r="G71" s="46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ht="51">
      <c r="A72" s="4" t="s">
        <v>248</v>
      </c>
      <c r="B72" s="61" t="s">
        <v>249</v>
      </c>
      <c r="C72" s="60" t="s">
        <v>164</v>
      </c>
      <c r="D72" s="57">
        <v>0</v>
      </c>
      <c r="E72" s="46"/>
      <c r="F72" s="46"/>
      <c r="G72" s="46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ht="51">
      <c r="A73" s="4" t="s">
        <v>250</v>
      </c>
      <c r="B73" s="61" t="s">
        <v>251</v>
      </c>
      <c r="C73" s="60" t="s">
        <v>164</v>
      </c>
      <c r="D73" s="57">
        <v>0</v>
      </c>
      <c r="E73" s="46"/>
      <c r="F73" s="46"/>
      <c r="G73" s="46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ht="51">
      <c r="A74" s="4" t="s">
        <v>252</v>
      </c>
      <c r="B74" s="61" t="s">
        <v>253</v>
      </c>
      <c r="C74" s="60" t="s">
        <v>164</v>
      </c>
      <c r="D74" s="57">
        <v>0</v>
      </c>
      <c r="E74" s="46"/>
      <c r="F74" s="46"/>
      <c r="G74" s="46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ht="63.75">
      <c r="A75" s="4" t="s">
        <v>254</v>
      </c>
      <c r="B75" s="61" t="s">
        <v>255</v>
      </c>
      <c r="C75" s="60" t="s">
        <v>164</v>
      </c>
      <c r="D75" s="57">
        <v>0</v>
      </c>
      <c r="E75" s="46"/>
      <c r="F75" s="46"/>
      <c r="G75" s="46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51">
      <c r="A76" s="4" t="s">
        <v>256</v>
      </c>
      <c r="B76" s="61" t="s">
        <v>257</v>
      </c>
      <c r="C76" s="60" t="s">
        <v>258</v>
      </c>
      <c r="D76" s="57">
        <v>0</v>
      </c>
      <c r="E76" s="46"/>
      <c r="F76" s="46"/>
      <c r="G76" s="46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ht="38.25">
      <c r="A77" s="4" t="s">
        <v>259</v>
      </c>
      <c r="B77" s="61" t="s">
        <v>260</v>
      </c>
      <c r="C77" s="60" t="s">
        <v>164</v>
      </c>
      <c r="D77" s="57">
        <v>0</v>
      </c>
      <c r="E77" s="46"/>
      <c r="F77" s="46"/>
      <c r="G77" s="46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ht="38.25">
      <c r="A78" s="4" t="s">
        <v>261</v>
      </c>
      <c r="B78" s="61" t="s">
        <v>262</v>
      </c>
      <c r="C78" s="60" t="s">
        <v>164</v>
      </c>
      <c r="D78" s="57">
        <v>0</v>
      </c>
      <c r="E78" s="46"/>
      <c r="F78" s="46"/>
      <c r="G78" s="46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ht="51">
      <c r="A79" s="4" t="s">
        <v>263</v>
      </c>
      <c r="B79" s="61" t="s">
        <v>264</v>
      </c>
      <c r="C79" s="60" t="s">
        <v>164</v>
      </c>
      <c r="D79" s="57">
        <v>0</v>
      </c>
      <c r="E79" s="46"/>
      <c r="F79" s="46"/>
      <c r="G79" s="46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ht="51">
      <c r="A80" s="4" t="s">
        <v>265</v>
      </c>
      <c r="B80" s="61" t="s">
        <v>266</v>
      </c>
      <c r="C80" s="60" t="s">
        <v>164</v>
      </c>
      <c r="D80" s="57">
        <v>0</v>
      </c>
      <c r="E80" s="46"/>
      <c r="F80" s="46"/>
      <c r="G80" s="46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ht="38.25">
      <c r="A81" s="4" t="s">
        <v>267</v>
      </c>
      <c r="B81" s="61" t="s">
        <v>268</v>
      </c>
      <c r="C81" s="60" t="s">
        <v>164</v>
      </c>
      <c r="D81" s="57">
        <v>0</v>
      </c>
      <c r="E81" s="46"/>
      <c r="F81" s="46"/>
      <c r="G81" s="46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38.25">
      <c r="A82" s="4" t="s">
        <v>269</v>
      </c>
      <c r="B82" s="61" t="s">
        <v>270</v>
      </c>
      <c r="C82" s="60" t="s">
        <v>164</v>
      </c>
      <c r="D82" s="57">
        <v>0</v>
      </c>
      <c r="E82" s="46"/>
      <c r="F82" s="46"/>
      <c r="G82" s="46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38.25">
      <c r="A83" s="4" t="s">
        <v>271</v>
      </c>
      <c r="B83" s="61" t="s">
        <v>272</v>
      </c>
      <c r="C83" s="60" t="s">
        <v>164</v>
      </c>
      <c r="D83" s="57">
        <v>0</v>
      </c>
      <c r="E83" s="46"/>
      <c r="F83" s="46"/>
      <c r="G83" s="46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ht="51">
      <c r="A84" s="4" t="s">
        <v>273</v>
      </c>
      <c r="B84" s="61" t="s">
        <v>274</v>
      </c>
      <c r="C84" s="60" t="s">
        <v>164</v>
      </c>
      <c r="D84" s="57">
        <v>0</v>
      </c>
      <c r="E84" s="46"/>
      <c r="F84" s="46"/>
      <c r="G84" s="46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ht="38.25">
      <c r="A85" s="4" t="s">
        <v>275</v>
      </c>
      <c r="B85" s="61" t="s">
        <v>276</v>
      </c>
      <c r="C85" s="60" t="s">
        <v>164</v>
      </c>
      <c r="D85" s="57">
        <v>0</v>
      </c>
      <c r="E85" s="46"/>
      <c r="F85" s="46"/>
      <c r="G85" s="46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51">
      <c r="A86" s="4" t="s">
        <v>277</v>
      </c>
      <c r="B86" s="61" t="s">
        <v>278</v>
      </c>
      <c r="C86" s="60" t="s">
        <v>164</v>
      </c>
      <c r="D86" s="57">
        <v>0</v>
      </c>
      <c r="E86" s="46"/>
      <c r="F86" s="46"/>
      <c r="G86" s="46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ht="51">
      <c r="A87" s="4" t="s">
        <v>279</v>
      </c>
      <c r="B87" s="61" t="s">
        <v>280</v>
      </c>
      <c r="C87" s="60" t="s">
        <v>164</v>
      </c>
      <c r="D87" s="49">
        <v>0</v>
      </c>
      <c r="E87" s="46"/>
      <c r="F87" s="46"/>
      <c r="G87" s="46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38.25">
      <c r="A88" s="4" t="s">
        <v>281</v>
      </c>
      <c r="B88" s="56" t="s">
        <v>282</v>
      </c>
      <c r="C88" s="4" t="s">
        <v>164</v>
      </c>
      <c r="D88" s="57">
        <v>0</v>
      </c>
      <c r="E88" s="46"/>
      <c r="F88" s="46"/>
      <c r="G88" s="46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25.5">
      <c r="A89" s="4" t="s">
        <v>283</v>
      </c>
      <c r="B89" s="61" t="s">
        <v>1335</v>
      </c>
      <c r="C89" s="60" t="s">
        <v>164</v>
      </c>
      <c r="D89" s="49">
        <v>0</v>
      </c>
      <c r="E89" s="46"/>
      <c r="F89" s="46"/>
      <c r="G89" s="46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25.5">
      <c r="A90" s="4" t="s">
        <v>284</v>
      </c>
      <c r="B90" s="61" t="s">
        <v>1336</v>
      </c>
      <c r="C90" s="60" t="s">
        <v>164</v>
      </c>
      <c r="D90" s="49">
        <v>0</v>
      </c>
      <c r="E90" s="46"/>
      <c r="F90" s="46"/>
      <c r="G90" s="46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38.25">
      <c r="A91" s="4" t="s">
        <v>285</v>
      </c>
      <c r="B91" s="61" t="s">
        <v>286</v>
      </c>
      <c r="C91" s="60" t="s">
        <v>197</v>
      </c>
      <c r="D91" s="49">
        <v>0</v>
      </c>
      <c r="E91" s="46"/>
      <c r="F91" s="46"/>
      <c r="G91" s="46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38.25">
      <c r="A92" s="4" t="s">
        <v>287</v>
      </c>
      <c r="B92" s="63" t="s">
        <v>288</v>
      </c>
      <c r="C92" s="60" t="s">
        <v>197</v>
      </c>
      <c r="D92" s="49">
        <v>0</v>
      </c>
      <c r="E92" s="46"/>
      <c r="F92" s="46"/>
      <c r="G92" s="46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38.25">
      <c r="A93" s="4" t="s">
        <v>289</v>
      </c>
      <c r="B93" s="61" t="s">
        <v>290</v>
      </c>
      <c r="C93" s="60" t="s">
        <v>197</v>
      </c>
      <c r="D93" s="49">
        <v>0</v>
      </c>
      <c r="E93" s="46"/>
      <c r="F93" s="46"/>
      <c r="G93" s="46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ht="38.25">
      <c r="A94" s="4" t="s">
        <v>291</v>
      </c>
      <c r="B94" s="62" t="s">
        <v>292</v>
      </c>
      <c r="C94" s="60" t="s">
        <v>164</v>
      </c>
      <c r="D94" s="49">
        <v>0</v>
      </c>
      <c r="E94" s="46"/>
      <c r="F94" s="46"/>
      <c r="G94" s="46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ht="14.25">
      <c r="A95" s="64"/>
      <c r="B95" s="65"/>
      <c r="C95" s="64"/>
      <c r="D95" s="66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ht="18">
      <c r="A96" s="296" t="s">
        <v>209</v>
      </c>
      <c r="B96" s="296"/>
      <c r="C96" s="296"/>
      <c r="D96" s="296"/>
      <c r="E96" s="39"/>
      <c r="F96" s="39"/>
      <c r="G96" s="39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ht="38.25">
      <c r="A97" s="40" t="s">
        <v>127</v>
      </c>
      <c r="B97" s="55" t="s">
        <v>210</v>
      </c>
      <c r="C97" s="41" t="s">
        <v>129</v>
      </c>
      <c r="D97" s="42" t="s">
        <v>211</v>
      </c>
      <c r="E97" s="43"/>
      <c r="F97" s="43"/>
      <c r="G97" s="67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ht="38.25">
      <c r="A98" s="4" t="s">
        <v>293</v>
      </c>
      <c r="B98" s="69" t="s">
        <v>294</v>
      </c>
      <c r="C98" s="4" t="s">
        <v>217</v>
      </c>
      <c r="D98" s="49">
        <v>0</v>
      </c>
      <c r="E98" s="46"/>
      <c r="F98" s="46"/>
      <c r="G98" s="46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ht="38.25">
      <c r="A99" s="4" t="s">
        <v>295</v>
      </c>
      <c r="B99" s="68" t="s">
        <v>219</v>
      </c>
      <c r="C99" s="4" t="s">
        <v>220</v>
      </c>
      <c r="D99" s="49">
        <v>0</v>
      </c>
      <c r="E99" s="46"/>
      <c r="F99" s="46"/>
      <c r="G99" s="46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ht="38.25">
      <c r="A100" s="4" t="s">
        <v>296</v>
      </c>
      <c r="B100" s="69" t="s">
        <v>297</v>
      </c>
      <c r="C100" s="70" t="s">
        <v>223</v>
      </c>
      <c r="D100" s="49">
        <v>0</v>
      </c>
      <c r="E100" s="46"/>
      <c r="F100" s="46"/>
      <c r="G100" s="46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38.25">
      <c r="A101" s="4" t="s">
        <v>298</v>
      </c>
      <c r="B101" s="44" t="s">
        <v>225</v>
      </c>
      <c r="C101" s="70" t="s">
        <v>226</v>
      </c>
      <c r="D101" s="49">
        <v>0</v>
      </c>
      <c r="E101" s="46"/>
      <c r="F101" s="46"/>
      <c r="G101" s="46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25.5">
      <c r="A102" s="4" t="s">
        <v>299</v>
      </c>
      <c r="B102" s="44" t="s">
        <v>228</v>
      </c>
      <c r="C102" s="4" t="s">
        <v>217</v>
      </c>
      <c r="D102" s="49">
        <v>0</v>
      </c>
      <c r="E102" s="46"/>
      <c r="F102" s="46"/>
      <c r="G102" s="46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25.5">
      <c r="A103" s="4" t="s">
        <v>300</v>
      </c>
      <c r="B103" s="44" t="s">
        <v>230</v>
      </c>
      <c r="C103" s="4" t="s">
        <v>217</v>
      </c>
      <c r="D103" s="49">
        <v>0</v>
      </c>
      <c r="E103" s="46"/>
      <c r="F103" s="46"/>
      <c r="G103" s="46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14.25">
      <c r="A104" s="64"/>
      <c r="B104" s="65"/>
      <c r="C104" s="64"/>
      <c r="D104" s="66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ht="13.9" customHeight="1">
      <c r="A105" s="48" t="s">
        <v>301</v>
      </c>
      <c r="B105" s="294" t="s">
        <v>302</v>
      </c>
      <c r="C105" s="294"/>
      <c r="D105" s="72">
        <f>SUMIFS(RESUMO_INSUMOS!G:G,RESUMO_INSUMOS!A:A,A105)</f>
        <v>0</v>
      </c>
      <c r="E105" s="1"/>
      <c r="F105" s="1"/>
      <c r="G105" s="73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ht="13.9" customHeight="1">
      <c r="A106" s="48" t="s">
        <v>303</v>
      </c>
      <c r="B106" s="294" t="s">
        <v>304</v>
      </c>
      <c r="C106" s="294"/>
      <c r="D106" s="72">
        <f>SUMIFS(RESUMO_INSUMOS!G:G,RESUMO_INSUMOS!A:A,A106)</f>
        <v>0</v>
      </c>
      <c r="E106" s="1"/>
      <c r="F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ht="13.9" customHeight="1">
      <c r="A107" s="48" t="s">
        <v>305</v>
      </c>
      <c r="B107" s="294" t="s">
        <v>306</v>
      </c>
      <c r="C107" s="294"/>
      <c r="D107" s="72">
        <f>SUMIFS(RESUMO_INSUMOS!G:G,RESUMO_INSUMOS!A:A,A107)</f>
        <v>0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ht="13.9" customHeight="1">
      <c r="A108" s="48" t="s">
        <v>307</v>
      </c>
      <c r="B108" s="294" t="s">
        <v>308</v>
      </c>
      <c r="C108" s="294"/>
      <c r="D108" s="72">
        <f>SUMIFS(RESUMO_INSUMOS!G:G,RESUMO_INSUMOS!A:A,A108)</f>
        <v>0</v>
      </c>
      <c r="E108" s="1"/>
      <c r="F108" s="1"/>
      <c r="G108" s="1"/>
      <c r="H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ht="14.25">
      <c r="A109" s="1"/>
      <c r="B109" s="1"/>
      <c r="C109" s="74"/>
      <c r="D109" s="75"/>
      <c r="E109" s="1"/>
      <c r="F109" s="76"/>
      <c r="G109" s="1"/>
      <c r="H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ht="14.85" customHeight="1">
      <c r="A110" s="48" t="s">
        <v>309</v>
      </c>
      <c r="B110" s="295" t="s">
        <v>310</v>
      </c>
      <c r="C110" s="295"/>
      <c r="D110" s="77">
        <f>SUMIFS(D:D,A:A,"PRET_.*L1_5*")</f>
        <v>0</v>
      </c>
      <c r="F110" s="76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ht="14.25">
      <c r="A111" s="1"/>
      <c r="B111" s="1"/>
      <c r="C111" s="74"/>
      <c r="D111" s="75"/>
      <c r="E111" s="1"/>
      <c r="F111" s="1"/>
      <c r="G111" s="78"/>
      <c r="H111" s="78"/>
      <c r="I111" s="78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ht="13.9" customHeight="1">
      <c r="A112" s="48" t="s">
        <v>311</v>
      </c>
      <c r="B112" s="294" t="s">
        <v>312</v>
      </c>
      <c r="C112" s="294"/>
      <c r="D112" s="72">
        <f>SUMIFS(RESUMO_INSUMOS!G:G,RESUMO_INSUMOS!A:A,A112)</f>
        <v>0</v>
      </c>
      <c r="E112" s="1"/>
      <c r="F112" s="1"/>
      <c r="G112" s="78"/>
      <c r="H112" s="78"/>
      <c r="I112" s="78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3" ht="13.9" customHeight="1">
      <c r="A113" s="48" t="s">
        <v>313</v>
      </c>
      <c r="B113" s="294" t="s">
        <v>314</v>
      </c>
      <c r="C113" s="294"/>
      <c r="D113" s="72">
        <f>SUMIFS(RESUMO_INSUMOS!G:G,RESUMO_INSUMOS!A:A,A113)</f>
        <v>0</v>
      </c>
      <c r="E113" s="1"/>
      <c r="F113" s="1"/>
      <c r="G113" s="78"/>
      <c r="H113" s="78"/>
      <c r="I113" s="78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3" ht="13.9" customHeight="1">
      <c r="A114" s="48" t="s">
        <v>315</v>
      </c>
      <c r="B114" s="294" t="s">
        <v>316</v>
      </c>
      <c r="C114" s="294"/>
      <c r="D114" s="72">
        <f>SUMIFS(RESUMO_INSUMOS!G:G,RESUMO_INSUMOS!A:A,A114)</f>
        <v>0</v>
      </c>
      <c r="E114" s="1"/>
      <c r="G114" s="78"/>
      <c r="H114" s="78"/>
      <c r="I114" s="78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3" ht="13.9" customHeight="1">
      <c r="A115" s="48" t="s">
        <v>317</v>
      </c>
      <c r="B115" s="294" t="s">
        <v>318</v>
      </c>
      <c r="C115" s="294"/>
      <c r="D115" s="72">
        <f>SUMIFS(RESUMO_INSUMOS!G:G,RESUMO_INSUMOS!A:A,A115)</f>
        <v>0</v>
      </c>
      <c r="E115" s="1"/>
      <c r="F115" s="1"/>
      <c r="G115" s="78"/>
      <c r="H115" s="78"/>
      <c r="I115" s="78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3" ht="14.25">
      <c r="A116" s="1"/>
      <c r="B116" s="1"/>
      <c r="C116" s="74"/>
      <c r="D116" s="75"/>
      <c r="E116" s="1"/>
      <c r="F116" s="76"/>
      <c r="G116" s="78"/>
      <c r="H116" s="78"/>
      <c r="I116" s="78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3" ht="14.85" customHeight="1">
      <c r="A117" s="48" t="s">
        <v>319</v>
      </c>
      <c r="B117" s="295" t="s">
        <v>320</v>
      </c>
      <c r="C117" s="295"/>
      <c r="D117" s="77">
        <f>SUMIFS(D:D,A:A,"PRET_.*L2_4*")</f>
        <v>0</v>
      </c>
      <c r="F117" s="76"/>
      <c r="G117" s="78"/>
      <c r="H117" s="78"/>
      <c r="I117" s="78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3" ht="14.25">
      <c r="A118" s="1"/>
      <c r="B118" s="1"/>
      <c r="C118" s="74"/>
      <c r="D118" s="75"/>
      <c r="E118" s="1"/>
      <c r="F118" s="1"/>
      <c r="G118" s="78"/>
      <c r="H118" s="78"/>
      <c r="I118" s="78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3" ht="14.85" customHeight="1">
      <c r="A119" s="48" t="s">
        <v>321</v>
      </c>
      <c r="B119" s="292" t="s">
        <v>322</v>
      </c>
      <c r="C119" s="292"/>
      <c r="D119" s="79">
        <f>SUMIFS(D:D,A:A,"PRECTOT_.*")</f>
        <v>0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3" ht="14.25">
      <c r="A120" s="1"/>
      <c r="B120" s="1"/>
      <c r="C120" s="1"/>
      <c r="D120" s="80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3" ht="52.9" customHeight="1">
      <c r="A121" s="293" t="s">
        <v>231</v>
      </c>
      <c r="B121" s="293"/>
      <c r="C121" s="293"/>
      <c r="D121" s="293"/>
      <c r="E121" s="1"/>
      <c r="F121" s="1"/>
      <c r="G121" s="78"/>
      <c r="H121" s="78"/>
      <c r="I121" s="78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3" ht="14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5">
      <c r="A123" s="13" t="s">
        <v>83</v>
      </c>
      <c r="B123" s="286">
        <f>BDI!B44</f>
        <v>0</v>
      </c>
      <c r="C123" s="287"/>
      <c r="D123" s="287"/>
      <c r="E123" s="287"/>
      <c r="F123" s="287"/>
      <c r="G123" s="288"/>
      <c r="H123" s="38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5">
      <c r="A124" s="14" t="s">
        <v>84</v>
      </c>
      <c r="B124" s="286">
        <f>BDI!B45</f>
        <v>0</v>
      </c>
      <c r="C124" s="287"/>
      <c r="D124" s="287"/>
      <c r="E124" s="287"/>
      <c r="F124" s="287"/>
      <c r="G124" s="288"/>
      <c r="H124" s="38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5">
      <c r="A125" s="14" t="s">
        <v>85</v>
      </c>
      <c r="B125" s="286">
        <f>BDI!B46</f>
        <v>0</v>
      </c>
      <c r="C125" s="287"/>
      <c r="D125" s="287"/>
      <c r="E125" s="287"/>
      <c r="F125" s="287"/>
      <c r="G125" s="288"/>
      <c r="H125" s="38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5">
      <c r="A126" s="14" t="s">
        <v>86</v>
      </c>
      <c r="B126" s="286">
        <f>BDI!B47</f>
        <v>0</v>
      </c>
      <c r="C126" s="287"/>
      <c r="D126" s="287"/>
      <c r="E126" s="287"/>
      <c r="F126" s="287"/>
      <c r="G126" s="288"/>
      <c r="H126" s="38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5">
      <c r="A127" s="14" t="s">
        <v>87</v>
      </c>
      <c r="B127" s="286">
        <f>BDI!B48</f>
        <v>0</v>
      </c>
      <c r="C127" s="287"/>
      <c r="D127" s="287"/>
      <c r="E127" s="287"/>
      <c r="F127" s="287"/>
      <c r="G127" s="288"/>
      <c r="H127" s="38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30">
      <c r="A128" s="15" t="s">
        <v>88</v>
      </c>
      <c r="B128" s="286">
        <f>BDI!B49</f>
        <v>0</v>
      </c>
      <c r="C128" s="287"/>
      <c r="D128" s="287"/>
      <c r="E128" s="287"/>
      <c r="F128" s="287"/>
      <c r="G128" s="288"/>
      <c r="H128" s="38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5">
      <c r="A129" s="14" t="s">
        <v>89</v>
      </c>
      <c r="B129" s="289">
        <f>BDI!B50</f>
        <v>0</v>
      </c>
      <c r="C129" s="290"/>
      <c r="D129" s="290"/>
      <c r="E129" s="290"/>
      <c r="F129" s="290"/>
      <c r="G129" s="29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4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4.25">
      <c r="A131" s="16"/>
      <c r="B131" s="17" t="s">
        <v>12</v>
      </c>
      <c r="C131" s="74"/>
      <c r="D131" s="80"/>
      <c r="E131" s="1"/>
      <c r="F131" s="1"/>
      <c r="G131" s="78"/>
      <c r="H131" s="78"/>
      <c r="I131" s="78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pans="1:23" ht="14.25">
      <c r="A132" s="18" t="s">
        <v>13</v>
      </c>
      <c r="B132" s="19" t="s">
        <v>14</v>
      </c>
      <c r="C132" s="74"/>
      <c r="D132" s="80"/>
      <c r="E132" s="1"/>
      <c r="F132" s="1"/>
      <c r="G132" s="78"/>
      <c r="H132" s="78"/>
      <c r="I132" s="78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1:23" ht="14.25">
      <c r="A133" s="18" t="s">
        <v>90</v>
      </c>
      <c r="B133" s="19" t="s">
        <v>91</v>
      </c>
      <c r="C133" s="74"/>
      <c r="D133" s="80"/>
      <c r="E133" s="1"/>
      <c r="F133" s="1"/>
      <c r="G133" s="78"/>
      <c r="H133" s="78"/>
      <c r="I133" s="78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1:23" ht="14.25">
      <c r="A134" s="18" t="s">
        <v>92</v>
      </c>
      <c r="B134" s="19" t="s">
        <v>91</v>
      </c>
      <c r="C134" s="74"/>
      <c r="D134" s="81"/>
      <c r="E134" s="1"/>
      <c r="F134" s="1"/>
      <c r="G134" s="78"/>
      <c r="H134" s="78"/>
      <c r="I134" s="78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pans="1:23" ht="22.5">
      <c r="A135" s="18" t="s">
        <v>93</v>
      </c>
      <c r="B135" s="19" t="s">
        <v>94</v>
      </c>
      <c r="C135" s="74"/>
      <c r="D135" s="80"/>
      <c r="E135" s="1"/>
      <c r="F135" s="1"/>
      <c r="G135" s="78"/>
      <c r="H135" s="78"/>
      <c r="I135" s="78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pans="1:23" ht="22.5">
      <c r="A136" s="20" t="s">
        <v>95</v>
      </c>
      <c r="B136" s="21" t="s">
        <v>96</v>
      </c>
      <c r="C136" s="74"/>
      <c r="D136" s="80"/>
      <c r="E136" s="1"/>
      <c r="F136" s="1"/>
      <c r="G136" s="78"/>
      <c r="H136" s="78"/>
      <c r="I136" s="78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1:23" ht="14.25">
      <c r="A137" s="16"/>
      <c r="B137" s="17" t="s">
        <v>97</v>
      </c>
      <c r="C137" s="74"/>
      <c r="D137" s="80"/>
      <c r="E137" s="1"/>
      <c r="F137" s="1"/>
      <c r="G137" s="78"/>
      <c r="H137" s="78"/>
      <c r="I137" s="78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</sheetData>
  <mergeCells count="29">
    <mergeCell ref="A1:D1"/>
    <mergeCell ref="A3:D3"/>
    <mergeCell ref="A4:D4"/>
    <mergeCell ref="A14:D14"/>
    <mergeCell ref="A44:D44"/>
    <mergeCell ref="A54:D54"/>
    <mergeCell ref="A56:D56"/>
    <mergeCell ref="A57:D57"/>
    <mergeCell ref="A67:D67"/>
    <mergeCell ref="A96:D96"/>
    <mergeCell ref="B105:C105"/>
    <mergeCell ref="B106:C106"/>
    <mergeCell ref="B107:C107"/>
    <mergeCell ref="B108:C108"/>
    <mergeCell ref="B110:C110"/>
    <mergeCell ref="B112:C112"/>
    <mergeCell ref="B113:C113"/>
    <mergeCell ref="B114:C114"/>
    <mergeCell ref="B115:C115"/>
    <mergeCell ref="B117:C117"/>
    <mergeCell ref="B126:G126"/>
    <mergeCell ref="B127:G127"/>
    <mergeCell ref="B128:G128"/>
    <mergeCell ref="B129:G129"/>
    <mergeCell ref="B119:C119"/>
    <mergeCell ref="A121:D121"/>
    <mergeCell ref="B123:G123"/>
    <mergeCell ref="B124:G124"/>
    <mergeCell ref="B125:G125"/>
  </mergeCells>
  <pageMargins left="0.78749999999999998" right="0.78749999999999998" top="1.0249999999999999" bottom="1.0249999999999999" header="0" footer="0"/>
  <pageSetup paperSize="9" firstPageNumber="0" fitToHeight="2" orientation="portrait" horizontalDpi="300" verticalDpi="300" r:id="rId1"/>
  <headerFooter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15"/>
  <sheetViews>
    <sheetView zoomScale="80" zoomScaleNormal="80" workbookViewId="0">
      <selection activeCell="D5" sqref="D5"/>
    </sheetView>
  </sheetViews>
  <sheetFormatPr defaultRowHeight="12.75"/>
  <cols>
    <col min="1" max="1" width="22.42578125"/>
    <col min="2" max="2" width="27.28515625"/>
    <col min="3" max="3" width="16.140625"/>
    <col min="4" max="4" width="12.5703125"/>
    <col min="5" max="5" width="15.7109375"/>
    <col min="6" max="6" width="19"/>
    <col min="7" max="7" width="14.85546875"/>
    <col min="8" max="9" width="15.5703125"/>
    <col min="10" max="26" width="12.7109375"/>
    <col min="27" max="1025" width="8.42578125"/>
  </cols>
  <sheetData>
    <row r="1" spans="1:26" ht="21.6" customHeight="1">
      <c r="A1" s="1"/>
      <c r="B1" s="302" t="s">
        <v>126</v>
      </c>
      <c r="C1" s="30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6.1" customHeight="1">
      <c r="A2" s="301" t="s">
        <v>323</v>
      </c>
      <c r="B2" s="30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1.6" customHeight="1">
      <c r="A3" s="302" t="s">
        <v>128</v>
      </c>
      <c r="B3" s="302"/>
      <c r="C3" s="74"/>
      <c r="D3" s="74"/>
      <c r="E3" s="74"/>
      <c r="F3" s="74"/>
      <c r="G3" s="74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76.5">
      <c r="A4" s="40" t="s">
        <v>127</v>
      </c>
      <c r="B4" s="40" t="s">
        <v>128</v>
      </c>
      <c r="C4" s="55" t="s">
        <v>324</v>
      </c>
      <c r="D4" s="55" t="s">
        <v>1386</v>
      </c>
      <c r="E4" s="55" t="s">
        <v>325</v>
      </c>
      <c r="F4" s="55" t="s">
        <v>326</v>
      </c>
      <c r="G4" s="55" t="s">
        <v>327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>
      <c r="A5" s="4" t="s">
        <v>131</v>
      </c>
      <c r="B5" s="44" t="s">
        <v>132</v>
      </c>
      <c r="C5" s="82">
        <f>SUMIFS(CUSTOS!D:D,CUSTOS!A:A,A5,CUSTOS!B:B,B5)</f>
        <v>0</v>
      </c>
      <c r="D5" s="83">
        <f>ENCARGOS_SOCIAIS!$C$34</f>
        <v>0</v>
      </c>
      <c r="E5" s="84">
        <f>C5*(1+D5)</f>
        <v>0</v>
      </c>
      <c r="F5" s="84">
        <f>SUMIFS(D:D,A:A,"ENC_.L1_5_1.*",B:B,B5)</f>
        <v>8.2899999999999991</v>
      </c>
      <c r="G5" s="84">
        <f>ROUND(IF(C5&lt;&gt;0,E5+F5,0),2)</f>
        <v>0</v>
      </c>
      <c r="H5" s="1"/>
      <c r="I5" s="8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.6" customHeight="1">
      <c r="A6" s="302" t="s">
        <v>328</v>
      </c>
      <c r="B6" s="302"/>
      <c r="C6" s="74"/>
      <c r="D6" s="7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8.25">
      <c r="A7" s="40" t="s">
        <v>127</v>
      </c>
      <c r="B7" s="40" t="s">
        <v>128</v>
      </c>
      <c r="C7" s="40" t="s">
        <v>210</v>
      </c>
      <c r="D7" s="55" t="s">
        <v>329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>
      <c r="A8" s="4" t="s">
        <v>330</v>
      </c>
      <c r="B8" s="44" t="s">
        <v>132</v>
      </c>
      <c r="C8" s="44" t="s">
        <v>331</v>
      </c>
      <c r="D8" s="82">
        <v>4.28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>
      <c r="A9" s="4" t="s">
        <v>332</v>
      </c>
      <c r="B9" s="44" t="s">
        <v>132</v>
      </c>
      <c r="C9" s="44" t="s">
        <v>333</v>
      </c>
      <c r="D9" s="82">
        <v>0.83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>
      <c r="A10" s="4" t="s">
        <v>334</v>
      </c>
      <c r="B10" s="44" t="s">
        <v>132</v>
      </c>
      <c r="C10" s="44" t="s">
        <v>335</v>
      </c>
      <c r="D10" s="82">
        <v>1.1399999999999999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>
      <c r="A11" s="4" t="s">
        <v>336</v>
      </c>
      <c r="B11" s="44" t="s">
        <v>132</v>
      </c>
      <c r="C11" s="44" t="s">
        <v>337</v>
      </c>
      <c r="D11" s="82">
        <v>0.06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>
      <c r="A12" s="4" t="s">
        <v>338</v>
      </c>
      <c r="B12" s="44" t="s">
        <v>132</v>
      </c>
      <c r="C12" s="44" t="s">
        <v>339</v>
      </c>
      <c r="D12" s="82">
        <v>0.85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>
      <c r="A13" s="4" t="s">
        <v>340</v>
      </c>
      <c r="B13" s="44" t="s">
        <v>132</v>
      </c>
      <c r="C13" s="44" t="s">
        <v>341</v>
      </c>
      <c r="D13" s="82">
        <v>1.1299999999999999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5.5">
      <c r="A14" s="4" t="s">
        <v>342</v>
      </c>
      <c r="B14" s="44" t="s">
        <v>132</v>
      </c>
      <c r="C14" s="44" t="s">
        <v>343</v>
      </c>
      <c r="D14" s="82">
        <f>ROUND(0.0082*C5,2)</f>
        <v>0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1.6" customHeight="1">
      <c r="A16" s="300" t="s">
        <v>128</v>
      </c>
      <c r="B16" s="300"/>
      <c r="C16" s="86"/>
      <c r="D16" s="86"/>
      <c r="E16" s="86"/>
      <c r="F16" s="86"/>
      <c r="G16" s="86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</row>
    <row r="17" spans="1:26" ht="85.5">
      <c r="A17" s="88" t="s">
        <v>127</v>
      </c>
      <c r="B17" s="89" t="s">
        <v>128</v>
      </c>
      <c r="C17" s="89" t="s">
        <v>344</v>
      </c>
      <c r="D17" s="89" t="s">
        <v>345</v>
      </c>
      <c r="E17" s="89" t="s">
        <v>346</v>
      </c>
      <c r="F17" s="89" t="s">
        <v>347</v>
      </c>
      <c r="G17" s="89" t="s">
        <v>348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</row>
    <row r="18" spans="1:26">
      <c r="A18" s="4" t="s">
        <v>134</v>
      </c>
      <c r="B18" s="47" t="s">
        <v>135</v>
      </c>
      <c r="C18" s="82">
        <f>SUMIFS(CUSTOS!D:D,CUSTOS!A:A,A18,CUSTOS!B:B,B18)</f>
        <v>0</v>
      </c>
      <c r="D18" s="83">
        <f>ENCARGOS_SOCIAIS!$C$34</f>
        <v>0</v>
      </c>
      <c r="E18" s="90">
        <f>ROUND(C18*(1+D18),2)</f>
        <v>0</v>
      </c>
      <c r="F18" s="90">
        <f>ROUND(SUMIFS(D:D,A:A,"ENC_.L1_5_2.*",B:B,B18),2)</f>
        <v>8.5299999999999994</v>
      </c>
      <c r="G18" s="90">
        <f>ROUND(IF(C18&lt;&gt;0,E18+F18,0),2)</f>
        <v>0</v>
      </c>
      <c r="H18" s="87"/>
      <c r="I18" s="91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</row>
    <row r="19" spans="1:26" ht="21.6" customHeight="1">
      <c r="A19" s="300" t="s">
        <v>328</v>
      </c>
      <c r="B19" s="300"/>
      <c r="C19" s="86"/>
      <c r="D19" s="86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</row>
    <row r="20" spans="1:26" ht="38.25">
      <c r="A20" s="92" t="s">
        <v>127</v>
      </c>
      <c r="B20" s="92" t="s">
        <v>128</v>
      </c>
      <c r="C20" s="92" t="s">
        <v>210</v>
      </c>
      <c r="D20" s="92" t="s">
        <v>329</v>
      </c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</row>
    <row r="21" spans="1:26">
      <c r="A21" s="4" t="s">
        <v>349</v>
      </c>
      <c r="B21" s="47" t="s">
        <v>135</v>
      </c>
      <c r="C21" s="93" t="s">
        <v>331</v>
      </c>
      <c r="D21" s="94">
        <v>3.84</v>
      </c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</row>
    <row r="22" spans="1:26">
      <c r="A22" s="4" t="s">
        <v>350</v>
      </c>
      <c r="B22" s="47" t="s">
        <v>135</v>
      </c>
      <c r="C22" s="93" t="s">
        <v>333</v>
      </c>
      <c r="D22" s="94">
        <v>1.19</v>
      </c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</row>
    <row r="23" spans="1:26">
      <c r="A23" s="4" t="s">
        <v>351</v>
      </c>
      <c r="B23" s="47" t="s">
        <v>135</v>
      </c>
      <c r="C23" s="93" t="s">
        <v>335</v>
      </c>
      <c r="D23" s="94">
        <v>0.81</v>
      </c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</row>
    <row r="24" spans="1:26">
      <c r="A24" s="4" t="s">
        <v>352</v>
      </c>
      <c r="B24" s="47" t="s">
        <v>135</v>
      </c>
      <c r="C24" s="93" t="s">
        <v>337</v>
      </c>
      <c r="D24" s="94">
        <v>0.06</v>
      </c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</row>
    <row r="25" spans="1:26">
      <c r="A25" s="4" t="s">
        <v>353</v>
      </c>
      <c r="B25" s="47" t="s">
        <v>135</v>
      </c>
      <c r="C25" s="93" t="s">
        <v>339</v>
      </c>
      <c r="D25" s="94">
        <v>1.06</v>
      </c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</row>
    <row r="26" spans="1:26">
      <c r="A26" s="4" t="s">
        <v>354</v>
      </c>
      <c r="B26" s="47" t="s">
        <v>135</v>
      </c>
      <c r="C26" s="93" t="s">
        <v>341</v>
      </c>
      <c r="D26" s="94">
        <v>1.57</v>
      </c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</row>
    <row r="27" spans="1:26" ht="25.5">
      <c r="A27" s="4" t="s">
        <v>355</v>
      </c>
      <c r="B27" s="47" t="s">
        <v>135</v>
      </c>
      <c r="C27" s="93" t="s">
        <v>343</v>
      </c>
      <c r="D27" s="94">
        <f>ROUND(0.0094*C18,2)</f>
        <v>0</v>
      </c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</row>
    <row r="28" spans="1:26" ht="14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1.6" customHeight="1">
      <c r="A29" s="300" t="s">
        <v>128</v>
      </c>
      <c r="B29" s="300"/>
      <c r="C29" s="86"/>
      <c r="D29" s="86"/>
      <c r="E29" s="86"/>
      <c r="F29" s="86"/>
      <c r="G29" s="8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85.5">
      <c r="A30" s="88" t="s">
        <v>127</v>
      </c>
      <c r="B30" s="89" t="s">
        <v>128</v>
      </c>
      <c r="C30" s="89" t="s">
        <v>344</v>
      </c>
      <c r="D30" s="89" t="s">
        <v>345</v>
      </c>
      <c r="E30" s="89" t="s">
        <v>346</v>
      </c>
      <c r="F30" s="89" t="s">
        <v>347</v>
      </c>
      <c r="G30" s="89" t="s">
        <v>348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>
      <c r="A31" s="4" t="s">
        <v>136</v>
      </c>
      <c r="B31" s="47" t="s">
        <v>137</v>
      </c>
      <c r="C31" s="82">
        <f>SUMIFS(CUSTOS!D:D,CUSTOS!A:A,A31,CUSTOS!B:B,B31)</f>
        <v>0</v>
      </c>
      <c r="D31" s="83">
        <f>ENCARGOS_SOCIAIS!$C$34</f>
        <v>0</v>
      </c>
      <c r="E31" s="90">
        <f>ROUND(C31*(1+D31),2)</f>
        <v>0</v>
      </c>
      <c r="F31" s="90">
        <f>ROUND(SUMIFS(D:D,A:A,"ENC_.L1_5_3*",B:B,B31),2)</f>
        <v>8.5299999999999994</v>
      </c>
      <c r="G31" s="90">
        <f>ROUND(IF(C31&lt;&gt;0,E31+F31,0),2)</f>
        <v>0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1.6" customHeight="1">
      <c r="A32" s="300" t="s">
        <v>328</v>
      </c>
      <c r="B32" s="300"/>
      <c r="C32" s="86"/>
      <c r="D32" s="86"/>
      <c r="E32" s="87"/>
      <c r="F32" s="87"/>
      <c r="G32" s="87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8.25">
      <c r="A33" s="92" t="s">
        <v>127</v>
      </c>
      <c r="B33" s="92" t="s">
        <v>128</v>
      </c>
      <c r="C33" s="92" t="s">
        <v>210</v>
      </c>
      <c r="D33" s="92" t="s">
        <v>329</v>
      </c>
      <c r="E33" s="87"/>
      <c r="F33" s="87"/>
      <c r="G33" s="87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>
      <c r="A34" s="4" t="s">
        <v>356</v>
      </c>
      <c r="B34" s="47" t="s">
        <v>137</v>
      </c>
      <c r="C34" s="93" t="s">
        <v>331</v>
      </c>
      <c r="D34" s="94">
        <v>3.84</v>
      </c>
      <c r="E34" s="87"/>
      <c r="F34" s="87"/>
      <c r="G34" s="87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>
      <c r="A35" s="4" t="s">
        <v>357</v>
      </c>
      <c r="B35" s="47" t="s">
        <v>137</v>
      </c>
      <c r="C35" s="93" t="s">
        <v>333</v>
      </c>
      <c r="D35" s="94">
        <v>1.19</v>
      </c>
      <c r="E35" s="87"/>
      <c r="F35" s="87"/>
      <c r="G35" s="87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>
      <c r="A36" s="4" t="s">
        <v>358</v>
      </c>
      <c r="B36" s="47" t="s">
        <v>137</v>
      </c>
      <c r="C36" s="93" t="s">
        <v>335</v>
      </c>
      <c r="D36" s="94">
        <v>0.81</v>
      </c>
      <c r="E36" s="87"/>
      <c r="F36" s="87"/>
      <c r="G36" s="87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>
      <c r="A37" s="4" t="s">
        <v>359</v>
      </c>
      <c r="B37" s="47" t="s">
        <v>137</v>
      </c>
      <c r="C37" s="93" t="s">
        <v>337</v>
      </c>
      <c r="D37" s="94">
        <v>0.06</v>
      </c>
      <c r="E37" s="87"/>
      <c r="F37" s="87"/>
      <c r="G37" s="87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>
      <c r="A38" s="4" t="s">
        <v>360</v>
      </c>
      <c r="B38" s="47" t="s">
        <v>137</v>
      </c>
      <c r="C38" s="93" t="s">
        <v>339</v>
      </c>
      <c r="D38" s="94">
        <v>1.06</v>
      </c>
      <c r="E38" s="87"/>
      <c r="F38" s="87"/>
      <c r="G38" s="87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>
      <c r="A39" s="4" t="s">
        <v>361</v>
      </c>
      <c r="B39" s="47" t="s">
        <v>137</v>
      </c>
      <c r="C39" s="93" t="s">
        <v>341</v>
      </c>
      <c r="D39" s="94">
        <v>1.57</v>
      </c>
      <c r="E39" s="87"/>
      <c r="F39" s="87"/>
      <c r="G39" s="87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5.5">
      <c r="A40" s="4" t="s">
        <v>362</v>
      </c>
      <c r="B40" s="47" t="s">
        <v>137</v>
      </c>
      <c r="C40" s="93" t="s">
        <v>343</v>
      </c>
      <c r="D40" s="94">
        <f>ROUND(0.0094*C31,2)</f>
        <v>0</v>
      </c>
      <c r="E40" s="87"/>
      <c r="F40" s="87"/>
      <c r="G40" s="87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1.6" customHeight="1">
      <c r="A42" s="300" t="s">
        <v>128</v>
      </c>
      <c r="B42" s="300"/>
      <c r="C42" s="86"/>
      <c r="D42" s="86"/>
      <c r="E42" s="86"/>
      <c r="F42" s="86"/>
      <c r="G42" s="86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85.5">
      <c r="A43" s="88" t="s">
        <v>127</v>
      </c>
      <c r="B43" s="89" t="s">
        <v>128</v>
      </c>
      <c r="C43" s="89" t="s">
        <v>344</v>
      </c>
      <c r="D43" s="89" t="s">
        <v>345</v>
      </c>
      <c r="E43" s="89" t="s">
        <v>346</v>
      </c>
      <c r="F43" s="89" t="s">
        <v>347</v>
      </c>
      <c r="G43" s="89" t="s">
        <v>348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>
      <c r="A44" s="4" t="s">
        <v>138</v>
      </c>
      <c r="B44" s="47" t="s">
        <v>139</v>
      </c>
      <c r="C44" s="82">
        <f>SUMIFS(CUSTOS!D:D,CUSTOS!A:A,A44,CUSTOS!B:B,B44)</f>
        <v>0</v>
      </c>
      <c r="D44" s="83">
        <f>ENCARGOS_SOCIAIS!$C$34</f>
        <v>0</v>
      </c>
      <c r="E44" s="90">
        <f>ROUND(C44*(1+D44),2)</f>
        <v>0</v>
      </c>
      <c r="F44" s="90">
        <f>ROUND(SUMIFS(D:D,A:A,"ENC_.L1_5_4.*",B:B,B44),2)</f>
        <v>8.5299999999999994</v>
      </c>
      <c r="G44" s="90">
        <f>ROUND(IF(C44&lt;&gt;0,E44+F44,0),2)</f>
        <v>0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1.6" customHeight="1">
      <c r="A45" s="300" t="s">
        <v>328</v>
      </c>
      <c r="B45" s="300"/>
      <c r="C45" s="86"/>
      <c r="D45" s="86"/>
      <c r="E45" s="87"/>
      <c r="F45" s="87"/>
      <c r="G45" s="87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38.25">
      <c r="A46" s="92" t="s">
        <v>127</v>
      </c>
      <c r="B46" s="92" t="s">
        <v>128</v>
      </c>
      <c r="C46" s="92" t="s">
        <v>210</v>
      </c>
      <c r="D46" s="92" t="s">
        <v>329</v>
      </c>
      <c r="E46" s="87"/>
      <c r="F46" s="87"/>
      <c r="G46" s="87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>
      <c r="A47" s="4" t="s">
        <v>363</v>
      </c>
      <c r="B47" s="47" t="s">
        <v>139</v>
      </c>
      <c r="C47" s="93" t="s">
        <v>331</v>
      </c>
      <c r="D47" s="94">
        <v>3.84</v>
      </c>
      <c r="E47" s="87"/>
      <c r="F47" s="87"/>
      <c r="G47" s="87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>
      <c r="A48" s="4" t="s">
        <v>364</v>
      </c>
      <c r="B48" s="47" t="s">
        <v>139</v>
      </c>
      <c r="C48" s="93" t="s">
        <v>333</v>
      </c>
      <c r="D48" s="94">
        <v>1.19</v>
      </c>
      <c r="E48" s="87"/>
      <c r="F48" s="87"/>
      <c r="G48" s="87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>
      <c r="A49" s="4" t="s">
        <v>365</v>
      </c>
      <c r="B49" s="47" t="s">
        <v>139</v>
      </c>
      <c r="C49" s="93" t="s">
        <v>335</v>
      </c>
      <c r="D49" s="94">
        <v>0.81</v>
      </c>
      <c r="E49" s="87"/>
      <c r="F49" s="87"/>
      <c r="G49" s="87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>
      <c r="A50" s="4" t="s">
        <v>366</v>
      </c>
      <c r="B50" s="47" t="s">
        <v>139</v>
      </c>
      <c r="C50" s="93" t="s">
        <v>337</v>
      </c>
      <c r="D50" s="94">
        <v>0.06</v>
      </c>
      <c r="E50" s="87"/>
      <c r="F50" s="87"/>
      <c r="G50" s="87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>
      <c r="A51" s="4" t="s">
        <v>367</v>
      </c>
      <c r="B51" s="47" t="s">
        <v>139</v>
      </c>
      <c r="C51" s="93" t="s">
        <v>339</v>
      </c>
      <c r="D51" s="94">
        <v>1.06</v>
      </c>
      <c r="E51" s="87"/>
      <c r="F51" s="87"/>
      <c r="G51" s="87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>
      <c r="A52" s="4" t="s">
        <v>368</v>
      </c>
      <c r="B52" s="47" t="s">
        <v>139</v>
      </c>
      <c r="C52" s="93" t="s">
        <v>341</v>
      </c>
      <c r="D52" s="94">
        <v>1.57</v>
      </c>
      <c r="E52" s="87"/>
      <c r="F52" s="87"/>
      <c r="G52" s="87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5.5">
      <c r="A53" s="4" t="s">
        <v>369</v>
      </c>
      <c r="B53" s="47" t="s">
        <v>139</v>
      </c>
      <c r="C53" s="93" t="s">
        <v>343</v>
      </c>
      <c r="D53" s="94">
        <f>ROUND(0.0094*C44,2)</f>
        <v>0</v>
      </c>
      <c r="E53" s="87"/>
      <c r="F53" s="87"/>
      <c r="G53" s="87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1.6" customHeight="1">
      <c r="A55" s="300" t="s">
        <v>128</v>
      </c>
      <c r="B55" s="300"/>
      <c r="C55" s="86"/>
      <c r="D55" s="86"/>
      <c r="E55" s="86"/>
      <c r="F55" s="86"/>
      <c r="G55" s="86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85.5">
      <c r="A56" s="88" t="s">
        <v>127</v>
      </c>
      <c r="B56" s="89" t="s">
        <v>128</v>
      </c>
      <c r="C56" s="89" t="s">
        <v>344</v>
      </c>
      <c r="D56" s="89" t="s">
        <v>345</v>
      </c>
      <c r="E56" s="89" t="s">
        <v>346</v>
      </c>
      <c r="F56" s="89" t="s">
        <v>347</v>
      </c>
      <c r="G56" s="89" t="s">
        <v>348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>
      <c r="A57" s="4" t="s">
        <v>140</v>
      </c>
      <c r="B57" s="47" t="s">
        <v>141</v>
      </c>
      <c r="C57" s="82">
        <f>SUMIFS(CUSTOS!D:D,CUSTOS!A:A,A57,CUSTOS!B:B,B57)</f>
        <v>0</v>
      </c>
      <c r="D57" s="83">
        <f>ENCARGOS_SOCIAIS!$C$34</f>
        <v>0</v>
      </c>
      <c r="E57" s="90">
        <f>ROUND(C57*(1+D57),2)</f>
        <v>0</v>
      </c>
      <c r="F57" s="90">
        <f>ROUND(SUMIFS(D:D,A:A,"ENC_.L1_5_5.*",B:B,B57),2)</f>
        <v>8.5299999999999994</v>
      </c>
      <c r="G57" s="90">
        <f>ROUND(IF(C57&lt;&gt;0,E57+F57,0),2)</f>
        <v>0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1.6" customHeight="1">
      <c r="A58" s="300" t="s">
        <v>328</v>
      </c>
      <c r="B58" s="300"/>
      <c r="C58" s="86"/>
      <c r="D58" s="86"/>
      <c r="E58" s="87"/>
      <c r="F58" s="87"/>
      <c r="G58" s="87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38.25">
      <c r="A59" s="92" t="s">
        <v>127</v>
      </c>
      <c r="B59" s="92" t="s">
        <v>128</v>
      </c>
      <c r="C59" s="92" t="s">
        <v>210</v>
      </c>
      <c r="D59" s="92" t="s">
        <v>329</v>
      </c>
      <c r="E59" s="87"/>
      <c r="F59" s="87"/>
      <c r="G59" s="87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>
      <c r="A60" s="4" t="s">
        <v>370</v>
      </c>
      <c r="B60" s="47" t="s">
        <v>141</v>
      </c>
      <c r="C60" s="93" t="s">
        <v>331</v>
      </c>
      <c r="D60" s="94">
        <v>3.84</v>
      </c>
      <c r="E60" s="87"/>
      <c r="F60" s="87"/>
      <c r="G60" s="87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>
      <c r="A61" s="4" t="s">
        <v>371</v>
      </c>
      <c r="B61" s="47" t="s">
        <v>141</v>
      </c>
      <c r="C61" s="93" t="s">
        <v>333</v>
      </c>
      <c r="D61" s="94">
        <v>1.19</v>
      </c>
      <c r="E61" s="87"/>
      <c r="F61" s="87"/>
      <c r="G61" s="87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>
      <c r="A62" s="4" t="s">
        <v>372</v>
      </c>
      <c r="B62" s="47" t="s">
        <v>141</v>
      </c>
      <c r="C62" s="93" t="s">
        <v>335</v>
      </c>
      <c r="D62" s="94">
        <v>0.81</v>
      </c>
      <c r="E62" s="87"/>
      <c r="F62" s="87"/>
      <c r="G62" s="87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>
      <c r="A63" s="4" t="s">
        <v>373</v>
      </c>
      <c r="B63" s="47" t="s">
        <v>141</v>
      </c>
      <c r="C63" s="93" t="s">
        <v>337</v>
      </c>
      <c r="D63" s="94">
        <v>0.06</v>
      </c>
      <c r="E63" s="87"/>
      <c r="F63" s="87"/>
      <c r="G63" s="87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>
      <c r="A64" s="4" t="s">
        <v>374</v>
      </c>
      <c r="B64" s="47" t="s">
        <v>141</v>
      </c>
      <c r="C64" s="93" t="s">
        <v>339</v>
      </c>
      <c r="D64" s="94">
        <v>1.06</v>
      </c>
      <c r="E64" s="87"/>
      <c r="F64" s="87"/>
      <c r="G64" s="87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>
      <c r="A65" s="4" t="s">
        <v>375</v>
      </c>
      <c r="B65" s="47" t="s">
        <v>141</v>
      </c>
      <c r="C65" s="93" t="s">
        <v>341</v>
      </c>
      <c r="D65" s="94">
        <v>1.57</v>
      </c>
      <c r="E65" s="87"/>
      <c r="F65" s="87"/>
      <c r="G65" s="87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5.5">
      <c r="A66" s="4" t="s">
        <v>376</v>
      </c>
      <c r="B66" s="47" t="s">
        <v>141</v>
      </c>
      <c r="C66" s="93" t="s">
        <v>343</v>
      </c>
      <c r="D66" s="94">
        <f>ROUND(0.0094*C57,2)</f>
        <v>0</v>
      </c>
      <c r="E66" s="87"/>
      <c r="F66" s="87"/>
      <c r="G66" s="87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41.85" customHeight="1">
      <c r="A69" s="87"/>
      <c r="B69" s="300" t="s">
        <v>377</v>
      </c>
      <c r="C69" s="300"/>
      <c r="D69" s="87"/>
      <c r="E69" s="87"/>
      <c r="F69" s="87"/>
      <c r="G69" s="87"/>
      <c r="H69" s="87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>
      <c r="A70" s="87"/>
      <c r="B70" s="87"/>
      <c r="C70" s="87"/>
      <c r="D70" s="87"/>
      <c r="E70" s="87"/>
      <c r="F70" s="87"/>
      <c r="G70" s="87"/>
      <c r="H70" s="87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1.6" customHeight="1">
      <c r="A71" s="300" t="s">
        <v>128</v>
      </c>
      <c r="B71" s="300"/>
      <c r="C71" s="86"/>
      <c r="D71" s="86"/>
      <c r="E71" s="86"/>
      <c r="F71" s="86"/>
      <c r="G71" s="86"/>
      <c r="H71" s="87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02">
      <c r="A72" s="92" t="s">
        <v>127</v>
      </c>
      <c r="B72" s="92" t="s">
        <v>128</v>
      </c>
      <c r="C72" s="92" t="s">
        <v>378</v>
      </c>
      <c r="D72" s="92" t="s">
        <v>1331</v>
      </c>
      <c r="E72" s="92" t="s">
        <v>380</v>
      </c>
      <c r="F72" s="92" t="s">
        <v>381</v>
      </c>
      <c r="G72" s="92" t="s">
        <v>348</v>
      </c>
      <c r="H72" s="92" t="s">
        <v>382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7.5">
      <c r="A73" s="22" t="s">
        <v>142</v>
      </c>
      <c r="B73" s="50" t="s">
        <v>143</v>
      </c>
      <c r="C73" s="82">
        <f>SUMIFS(CUSTOS!D:D,CUSTOS!A:A,A73,CUSTOS!B:B,B73)</f>
        <v>0</v>
      </c>
      <c r="D73" s="95">
        <f>0.7091</f>
        <v>0.70909999999999995</v>
      </c>
      <c r="E73" s="90">
        <f>ROUND(C73*(1+D73),2)</f>
        <v>0</v>
      </c>
      <c r="F73" s="90">
        <f>ROUND(SUMIFS(D:D,A:A,"ENC_IND_.L1_5_1.*",B:B,B73),2)</f>
        <v>273.35000000000002</v>
      </c>
      <c r="G73" s="96">
        <f>ROUND(H73/220,2)</f>
        <v>0</v>
      </c>
      <c r="H73" s="90">
        <f>ROUND(IF(C73&lt;&gt;0,E73+F73,0),2)</f>
        <v>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1.6" customHeight="1">
      <c r="A74" s="300" t="s">
        <v>328</v>
      </c>
      <c r="B74" s="300"/>
      <c r="C74" s="86"/>
      <c r="D74" s="86"/>
      <c r="E74" s="87"/>
      <c r="F74" s="87"/>
      <c r="G74" s="87"/>
      <c r="H74" s="87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8.25">
      <c r="A75" s="92" t="s">
        <v>127</v>
      </c>
      <c r="B75" s="92" t="s">
        <v>128</v>
      </c>
      <c r="C75" s="92" t="s">
        <v>210</v>
      </c>
      <c r="D75" s="92" t="s">
        <v>1384</v>
      </c>
      <c r="E75" s="87"/>
      <c r="F75" s="87"/>
      <c r="G75" s="87"/>
      <c r="H75" s="87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7.5">
      <c r="A76" s="93" t="s">
        <v>384</v>
      </c>
      <c r="B76" s="50" t="s">
        <v>143</v>
      </c>
      <c r="C76" s="93" t="s">
        <v>331</v>
      </c>
      <c r="D76" s="94">
        <v>0</v>
      </c>
      <c r="E76" s="97" t="s">
        <v>385</v>
      </c>
      <c r="F76" s="87"/>
      <c r="G76" s="87"/>
      <c r="H76" s="87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7.5">
      <c r="A77" s="93" t="s">
        <v>386</v>
      </c>
      <c r="B77" s="50" t="s">
        <v>143</v>
      </c>
      <c r="C77" s="93" t="s">
        <v>333</v>
      </c>
      <c r="D77" s="94">
        <v>0</v>
      </c>
      <c r="E77" s="97" t="s">
        <v>385</v>
      </c>
      <c r="F77" s="87"/>
      <c r="G77" s="87"/>
      <c r="H77" s="87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7.5">
      <c r="A78" s="93" t="s">
        <v>387</v>
      </c>
      <c r="B78" s="50" t="s">
        <v>143</v>
      </c>
      <c r="C78" s="93" t="s">
        <v>335</v>
      </c>
      <c r="D78" s="94">
        <v>152.35</v>
      </c>
      <c r="E78" s="87"/>
      <c r="F78" s="87"/>
      <c r="G78" s="87"/>
      <c r="H78" s="87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7.5">
      <c r="A79" s="93" t="s">
        <v>388</v>
      </c>
      <c r="B79" s="50" t="s">
        <v>143</v>
      </c>
      <c r="C79" s="93" t="s">
        <v>337</v>
      </c>
      <c r="D79" s="94">
        <v>11.8</v>
      </c>
      <c r="E79" s="87"/>
      <c r="F79" s="87"/>
      <c r="G79" s="87"/>
      <c r="H79" s="87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7.5">
      <c r="A80" s="93" t="s">
        <v>389</v>
      </c>
      <c r="B80" s="50" t="s">
        <v>143</v>
      </c>
      <c r="C80" s="93" t="s">
        <v>339</v>
      </c>
      <c r="D80" s="94">
        <v>1.89</v>
      </c>
      <c r="E80" s="87"/>
      <c r="F80" s="87"/>
      <c r="G80" s="87"/>
      <c r="H80" s="87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7.5">
      <c r="A81" s="93" t="s">
        <v>390</v>
      </c>
      <c r="B81" s="50" t="s">
        <v>143</v>
      </c>
      <c r="C81" s="93" t="s">
        <v>341</v>
      </c>
      <c r="D81" s="94">
        <v>107.31</v>
      </c>
      <c r="E81" s="87"/>
      <c r="F81" s="87"/>
      <c r="G81" s="87"/>
      <c r="H81" s="87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7.5">
      <c r="A82" s="93" t="s">
        <v>391</v>
      </c>
      <c r="B82" s="50" t="s">
        <v>143</v>
      </c>
      <c r="C82" s="93" t="s">
        <v>343</v>
      </c>
      <c r="D82" s="94">
        <f>ROUND(C73*0.0091,2)</f>
        <v>0</v>
      </c>
      <c r="E82" s="87"/>
      <c r="F82" s="87"/>
      <c r="G82" s="87"/>
      <c r="H82" s="87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1.6" customHeight="1">
      <c r="A84" s="300" t="s">
        <v>128</v>
      </c>
      <c r="B84" s="300"/>
      <c r="C84" s="86"/>
      <c r="D84" s="86"/>
      <c r="E84" s="86"/>
      <c r="F84" s="86"/>
      <c r="G84" s="86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85.5">
      <c r="A85" s="88" t="s">
        <v>127</v>
      </c>
      <c r="B85" s="89" t="s">
        <v>128</v>
      </c>
      <c r="C85" s="89" t="s">
        <v>344</v>
      </c>
      <c r="D85" s="89" t="s">
        <v>1332</v>
      </c>
      <c r="E85" s="89" t="s">
        <v>346</v>
      </c>
      <c r="F85" s="89" t="s">
        <v>347</v>
      </c>
      <c r="G85" s="89" t="s">
        <v>348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5.5">
      <c r="A86" s="22" t="s">
        <v>145</v>
      </c>
      <c r="B86" s="47" t="s">
        <v>146</v>
      </c>
      <c r="C86" s="82">
        <f>SUMIFS(CUSTOS!D:D,CUSTOS!A:A,A86,CUSTOS!B:B,B86)</f>
        <v>0</v>
      </c>
      <c r="D86" s="83">
        <f>ENCARGOS_SOCIAIS!$C$34</f>
        <v>0</v>
      </c>
      <c r="E86" s="90">
        <f>ROUND(C86*(1+D86),2)</f>
        <v>0</v>
      </c>
      <c r="F86" s="90">
        <f>ROUND(SUMIFS(D:D,A:A,"ENC_.IND_.L1_5_2.*",B:B,B86),2)</f>
        <v>8.5299999999999994</v>
      </c>
      <c r="G86" s="90">
        <f>ROUND(IF(C86&lt;&gt;0,E86+F86,0),2)</f>
        <v>0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1.6" customHeight="1">
      <c r="A87" s="300" t="s">
        <v>328</v>
      </c>
      <c r="B87" s="300"/>
      <c r="C87" s="86"/>
      <c r="D87" s="86"/>
      <c r="E87" s="87"/>
      <c r="F87" s="87"/>
      <c r="G87" s="87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38.25">
      <c r="A88" s="92" t="s">
        <v>127</v>
      </c>
      <c r="B88" s="92" t="s">
        <v>128</v>
      </c>
      <c r="C88" s="92" t="s">
        <v>210</v>
      </c>
      <c r="D88" s="92" t="s">
        <v>329</v>
      </c>
      <c r="E88" s="87"/>
      <c r="F88" s="87"/>
      <c r="G88" s="87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5.5">
      <c r="A89" s="4" t="s">
        <v>392</v>
      </c>
      <c r="B89" s="47" t="s">
        <v>146</v>
      </c>
      <c r="C89" s="93" t="s">
        <v>331</v>
      </c>
      <c r="D89" s="94">
        <v>3.84</v>
      </c>
      <c r="E89" s="87"/>
      <c r="F89" s="87"/>
      <c r="G89" s="87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5.5">
      <c r="A90" s="4" t="s">
        <v>393</v>
      </c>
      <c r="B90" s="47" t="s">
        <v>146</v>
      </c>
      <c r="C90" s="93" t="s">
        <v>333</v>
      </c>
      <c r="D90" s="94">
        <v>1.19</v>
      </c>
      <c r="E90" s="87"/>
      <c r="F90" s="87"/>
      <c r="G90" s="87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5.5">
      <c r="A91" s="4" t="s">
        <v>394</v>
      </c>
      <c r="B91" s="47" t="s">
        <v>146</v>
      </c>
      <c r="C91" s="93" t="s">
        <v>335</v>
      </c>
      <c r="D91" s="94">
        <v>0.81</v>
      </c>
      <c r="E91" s="87"/>
      <c r="F91" s="87"/>
      <c r="G91" s="87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5.5">
      <c r="A92" s="4" t="s">
        <v>395</v>
      </c>
      <c r="B92" s="47" t="s">
        <v>146</v>
      </c>
      <c r="C92" s="93" t="s">
        <v>337</v>
      </c>
      <c r="D92" s="94">
        <v>0.06</v>
      </c>
      <c r="E92" s="87"/>
      <c r="F92" s="87"/>
      <c r="G92" s="87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5.5">
      <c r="A93" s="4" t="s">
        <v>396</v>
      </c>
      <c r="B93" s="47" t="s">
        <v>146</v>
      </c>
      <c r="C93" s="93" t="s">
        <v>339</v>
      </c>
      <c r="D93" s="94">
        <v>1.06</v>
      </c>
      <c r="E93" s="87"/>
      <c r="F93" s="87"/>
      <c r="G93" s="87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5.5">
      <c r="A94" s="4" t="s">
        <v>397</v>
      </c>
      <c r="B94" s="47" t="s">
        <v>146</v>
      </c>
      <c r="C94" s="93" t="s">
        <v>341</v>
      </c>
      <c r="D94" s="94">
        <v>1.57</v>
      </c>
      <c r="E94" s="87"/>
      <c r="F94" s="87"/>
      <c r="G94" s="87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5.5">
      <c r="A95" s="4" t="s">
        <v>398</v>
      </c>
      <c r="B95" s="47" t="s">
        <v>146</v>
      </c>
      <c r="C95" s="93" t="s">
        <v>343</v>
      </c>
      <c r="D95" s="94">
        <f>ROUND(0.0094*C86,2)</f>
        <v>0</v>
      </c>
      <c r="E95" s="87"/>
      <c r="F95" s="87"/>
      <c r="G95" s="87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6.1" customHeight="1">
      <c r="A97" s="301" t="s">
        <v>399</v>
      </c>
      <c r="B97" s="30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1.6" customHeight="1">
      <c r="A98" s="302" t="s">
        <v>128</v>
      </c>
      <c r="B98" s="302"/>
      <c r="C98" s="74"/>
      <c r="D98" s="74"/>
      <c r="E98" s="74"/>
      <c r="F98" s="74"/>
      <c r="G98" s="74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76.5">
      <c r="A99" s="40" t="s">
        <v>127</v>
      </c>
      <c r="B99" s="40" t="s">
        <v>128</v>
      </c>
      <c r="C99" s="55" t="s">
        <v>324</v>
      </c>
      <c r="D99" s="89" t="s">
        <v>1332</v>
      </c>
      <c r="E99" s="55" t="s">
        <v>325</v>
      </c>
      <c r="F99" s="55" t="s">
        <v>326</v>
      </c>
      <c r="G99" s="55" t="s">
        <v>327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>
      <c r="A100" s="4" t="s">
        <v>234</v>
      </c>
      <c r="B100" s="44" t="s">
        <v>132</v>
      </c>
      <c r="C100" s="82">
        <f>SUMIFS(CUSTOS!D:D,CUSTOS!A:A,A100,CUSTOS!B:B,B100)</f>
        <v>0</v>
      </c>
      <c r="D100" s="83">
        <f>ENCARGOS_SOCIAIS!$C$34</f>
        <v>0</v>
      </c>
      <c r="E100" s="84">
        <f>C100*(1+D100)</f>
        <v>0</v>
      </c>
      <c r="F100" s="84">
        <f>SUMIFS(D:D,A:A,"ENC_.L2_4_1.*",B:B,B100)</f>
        <v>8.2899999999999991</v>
      </c>
      <c r="G100" s="84">
        <f>ROUND(IF(C100&lt;&gt;0,E100+F100,0),2)</f>
        <v>0</v>
      </c>
      <c r="H100" s="1"/>
      <c r="I100" s="8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1.6" customHeight="1">
      <c r="A101" s="302" t="s">
        <v>328</v>
      </c>
      <c r="B101" s="302"/>
      <c r="C101" s="74"/>
      <c r="D101" s="7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38.25">
      <c r="A102" s="40" t="s">
        <v>127</v>
      </c>
      <c r="B102" s="40" t="s">
        <v>128</v>
      </c>
      <c r="C102" s="40" t="s">
        <v>210</v>
      </c>
      <c r="D102" s="55" t="s">
        <v>329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>
      <c r="A103" s="4" t="s">
        <v>400</v>
      </c>
      <c r="B103" s="44" t="s">
        <v>132</v>
      </c>
      <c r="C103" s="44" t="s">
        <v>331</v>
      </c>
      <c r="D103" s="82">
        <v>4.28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>
      <c r="A104" s="4" t="s">
        <v>401</v>
      </c>
      <c r="B104" s="44" t="s">
        <v>132</v>
      </c>
      <c r="C104" s="44" t="s">
        <v>333</v>
      </c>
      <c r="D104" s="82">
        <v>0.83</v>
      </c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>
      <c r="A105" s="4" t="s">
        <v>402</v>
      </c>
      <c r="B105" s="44" t="s">
        <v>132</v>
      </c>
      <c r="C105" s="44" t="s">
        <v>335</v>
      </c>
      <c r="D105" s="82">
        <v>1.1399999999999999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>
      <c r="A106" s="4" t="s">
        <v>403</v>
      </c>
      <c r="B106" s="44" t="s">
        <v>132</v>
      </c>
      <c r="C106" s="44" t="s">
        <v>337</v>
      </c>
      <c r="D106" s="82">
        <v>0.06</v>
      </c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>
      <c r="A107" s="4" t="s">
        <v>404</v>
      </c>
      <c r="B107" s="44" t="s">
        <v>132</v>
      </c>
      <c r="C107" s="44" t="s">
        <v>339</v>
      </c>
      <c r="D107" s="82">
        <v>0.85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>
      <c r="A108" s="4" t="s">
        <v>405</v>
      </c>
      <c r="B108" s="44" t="s">
        <v>132</v>
      </c>
      <c r="C108" s="44" t="s">
        <v>341</v>
      </c>
      <c r="D108" s="82">
        <v>1.1299999999999999</v>
      </c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5.5">
      <c r="A109" s="4" t="s">
        <v>406</v>
      </c>
      <c r="B109" s="44" t="s">
        <v>132</v>
      </c>
      <c r="C109" s="44" t="s">
        <v>343</v>
      </c>
      <c r="D109" s="82">
        <f>ROUND(0.0082*C100,2)</f>
        <v>0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1.6" customHeight="1">
      <c r="A111" s="300" t="s">
        <v>128</v>
      </c>
      <c r="B111" s="300"/>
      <c r="C111" s="86"/>
      <c r="D111" s="86"/>
      <c r="E111" s="86"/>
      <c r="F111" s="86"/>
      <c r="G111" s="86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</row>
    <row r="112" spans="1:26" ht="85.5">
      <c r="A112" s="88" t="s">
        <v>127</v>
      </c>
      <c r="B112" s="89" t="s">
        <v>128</v>
      </c>
      <c r="C112" s="89" t="s">
        <v>344</v>
      </c>
      <c r="D112" s="89" t="s">
        <v>345</v>
      </c>
      <c r="E112" s="89" t="s">
        <v>346</v>
      </c>
      <c r="F112" s="89" t="s">
        <v>347</v>
      </c>
      <c r="G112" s="89" t="s">
        <v>348</v>
      </c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</row>
    <row r="113" spans="1:26">
      <c r="A113" s="4" t="s">
        <v>235</v>
      </c>
      <c r="B113" s="47" t="s">
        <v>135</v>
      </c>
      <c r="C113" s="82">
        <f>SUMIFS(CUSTOS!D:D,CUSTOS!A:A,A113,CUSTOS!B:B,B113)</f>
        <v>0</v>
      </c>
      <c r="D113" s="83">
        <f>ENCARGOS_SOCIAIS!$C$34</f>
        <v>0</v>
      </c>
      <c r="E113" s="90">
        <f>ROUND(C113*(1+D113),2)</f>
        <v>0</v>
      </c>
      <c r="F113" s="90">
        <f>ROUND(SUMIFS(D:D,A:A,"ENC_.L2_4_2.*",B:B,B113),2)</f>
        <v>8.5299999999999994</v>
      </c>
      <c r="G113" s="90">
        <f>ROUND(IF(C113&lt;&gt;0,E113+F113,0),2)</f>
        <v>0</v>
      </c>
      <c r="H113" s="87"/>
      <c r="I113" s="91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</row>
    <row r="114" spans="1:26" ht="21.6" customHeight="1">
      <c r="A114" s="300" t="s">
        <v>328</v>
      </c>
      <c r="B114" s="300"/>
      <c r="C114" s="86"/>
      <c r="D114" s="86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</row>
    <row r="115" spans="1:26" ht="38.25">
      <c r="A115" s="92" t="s">
        <v>127</v>
      </c>
      <c r="B115" s="92" t="s">
        <v>128</v>
      </c>
      <c r="C115" s="92" t="s">
        <v>210</v>
      </c>
      <c r="D115" s="92" t="s">
        <v>329</v>
      </c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</row>
    <row r="116" spans="1:26">
      <c r="A116" s="4" t="s">
        <v>407</v>
      </c>
      <c r="B116" s="47" t="s">
        <v>135</v>
      </c>
      <c r="C116" s="93" t="s">
        <v>331</v>
      </c>
      <c r="D116" s="94">
        <v>3.84</v>
      </c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</row>
    <row r="117" spans="1:26">
      <c r="A117" s="4" t="s">
        <v>408</v>
      </c>
      <c r="B117" s="47" t="s">
        <v>135</v>
      </c>
      <c r="C117" s="93" t="s">
        <v>333</v>
      </c>
      <c r="D117" s="94">
        <v>1.19</v>
      </c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</row>
    <row r="118" spans="1:26">
      <c r="A118" s="4" t="s">
        <v>409</v>
      </c>
      <c r="B118" s="47" t="s">
        <v>135</v>
      </c>
      <c r="C118" s="93" t="s">
        <v>335</v>
      </c>
      <c r="D118" s="94">
        <v>0.81</v>
      </c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</row>
    <row r="119" spans="1:26">
      <c r="A119" s="4" t="s">
        <v>410</v>
      </c>
      <c r="B119" s="47" t="s">
        <v>135</v>
      </c>
      <c r="C119" s="93" t="s">
        <v>337</v>
      </c>
      <c r="D119" s="94">
        <v>0.06</v>
      </c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</row>
    <row r="120" spans="1:26">
      <c r="A120" s="4" t="s">
        <v>411</v>
      </c>
      <c r="B120" s="47" t="s">
        <v>135</v>
      </c>
      <c r="C120" s="93" t="s">
        <v>339</v>
      </c>
      <c r="D120" s="94">
        <v>1.06</v>
      </c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7"/>
    </row>
    <row r="121" spans="1:26">
      <c r="A121" s="4" t="s">
        <v>412</v>
      </c>
      <c r="B121" s="47" t="s">
        <v>135</v>
      </c>
      <c r="C121" s="93" t="s">
        <v>341</v>
      </c>
      <c r="D121" s="94">
        <v>1.57</v>
      </c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</row>
    <row r="122" spans="1:26" ht="25.5">
      <c r="A122" s="4" t="s">
        <v>413</v>
      </c>
      <c r="B122" s="47" t="s">
        <v>135</v>
      </c>
      <c r="C122" s="93" t="s">
        <v>343</v>
      </c>
      <c r="D122" s="94">
        <f>ROUND(0.0094*C113,2)</f>
        <v>0</v>
      </c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</row>
    <row r="123" spans="1:26" ht="14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1.6" customHeight="1">
      <c r="A124" s="300" t="s">
        <v>128</v>
      </c>
      <c r="B124" s="300"/>
      <c r="C124" s="86"/>
      <c r="D124" s="86"/>
      <c r="E124" s="86"/>
      <c r="F124" s="86"/>
      <c r="G124" s="86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85.5">
      <c r="A125" s="88" t="s">
        <v>127</v>
      </c>
      <c r="B125" s="89" t="s">
        <v>128</v>
      </c>
      <c r="C125" s="89" t="s">
        <v>344</v>
      </c>
      <c r="D125" s="89" t="s">
        <v>345</v>
      </c>
      <c r="E125" s="89" t="s">
        <v>346</v>
      </c>
      <c r="F125" s="89" t="s">
        <v>347</v>
      </c>
      <c r="G125" s="89" t="s">
        <v>348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>
      <c r="A126" s="4" t="s">
        <v>236</v>
      </c>
      <c r="B126" s="47" t="s">
        <v>137</v>
      </c>
      <c r="C126" s="82">
        <f>SUMIFS(CUSTOS!D:D,CUSTOS!A:A,A126,CUSTOS!B:B,B126)</f>
        <v>0</v>
      </c>
      <c r="D126" s="83">
        <f>ENCARGOS_SOCIAIS!$C$34</f>
        <v>0</v>
      </c>
      <c r="E126" s="90">
        <f>ROUND(C126*(1+D126),2)</f>
        <v>0</v>
      </c>
      <c r="F126" s="90">
        <f>ROUND(SUMIFS(D:D,A:A,"ENC_.L2_4_3.*",B:B,B126),2)</f>
        <v>8.5299999999999994</v>
      </c>
      <c r="G126" s="90">
        <f>ROUND(IF(C126&lt;&gt;0,E126+F126,0),2)</f>
        <v>0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1.6" customHeight="1">
      <c r="A127" s="300" t="s">
        <v>328</v>
      </c>
      <c r="B127" s="300"/>
      <c r="C127" s="86"/>
      <c r="D127" s="86"/>
      <c r="E127" s="87"/>
      <c r="F127" s="87"/>
      <c r="G127" s="87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38.25">
      <c r="A128" s="92" t="s">
        <v>127</v>
      </c>
      <c r="B128" s="92" t="s">
        <v>128</v>
      </c>
      <c r="C128" s="92" t="s">
        <v>210</v>
      </c>
      <c r="D128" s="92" t="s">
        <v>329</v>
      </c>
      <c r="E128" s="87"/>
      <c r="F128" s="87"/>
      <c r="G128" s="87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>
      <c r="A129" s="4" t="s">
        <v>414</v>
      </c>
      <c r="B129" s="47" t="s">
        <v>137</v>
      </c>
      <c r="C129" s="93" t="s">
        <v>331</v>
      </c>
      <c r="D129" s="94">
        <v>3.84</v>
      </c>
      <c r="E129" s="87"/>
      <c r="F129" s="87"/>
      <c r="G129" s="87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>
      <c r="A130" s="4" t="s">
        <v>415</v>
      </c>
      <c r="B130" s="47" t="s">
        <v>137</v>
      </c>
      <c r="C130" s="93" t="s">
        <v>333</v>
      </c>
      <c r="D130" s="94">
        <v>1.19</v>
      </c>
      <c r="E130" s="87"/>
      <c r="F130" s="87"/>
      <c r="G130" s="87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>
      <c r="A131" s="4" t="s">
        <v>416</v>
      </c>
      <c r="B131" s="47" t="s">
        <v>137</v>
      </c>
      <c r="C131" s="93" t="s">
        <v>335</v>
      </c>
      <c r="D131" s="94">
        <v>0.81</v>
      </c>
      <c r="E131" s="87"/>
      <c r="F131" s="87"/>
      <c r="G131" s="87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>
      <c r="A132" s="4" t="s">
        <v>417</v>
      </c>
      <c r="B132" s="47" t="s">
        <v>137</v>
      </c>
      <c r="C132" s="93" t="s">
        <v>337</v>
      </c>
      <c r="D132" s="94">
        <v>0.06</v>
      </c>
      <c r="E132" s="87"/>
      <c r="F132" s="87"/>
      <c r="G132" s="87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>
      <c r="A133" s="4" t="s">
        <v>418</v>
      </c>
      <c r="B133" s="47" t="s">
        <v>137</v>
      </c>
      <c r="C133" s="93" t="s">
        <v>339</v>
      </c>
      <c r="D133" s="94">
        <v>1.06</v>
      </c>
      <c r="E133" s="87"/>
      <c r="F133" s="87"/>
      <c r="G133" s="87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>
      <c r="A134" s="4" t="s">
        <v>419</v>
      </c>
      <c r="B134" s="47" t="s">
        <v>137</v>
      </c>
      <c r="C134" s="93" t="s">
        <v>341</v>
      </c>
      <c r="D134" s="94">
        <v>1.57</v>
      </c>
      <c r="E134" s="87"/>
      <c r="F134" s="87"/>
      <c r="G134" s="87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5.5">
      <c r="A135" s="4" t="s">
        <v>420</v>
      </c>
      <c r="B135" s="47" t="s">
        <v>137</v>
      </c>
      <c r="C135" s="93" t="s">
        <v>343</v>
      </c>
      <c r="D135" s="94">
        <f>ROUND(0.0094*C126,2)</f>
        <v>0</v>
      </c>
      <c r="E135" s="87"/>
      <c r="F135" s="87"/>
      <c r="G135" s="87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1.6" customHeight="1">
      <c r="A137" s="300" t="s">
        <v>128</v>
      </c>
      <c r="B137" s="300"/>
      <c r="C137" s="86"/>
      <c r="D137" s="86"/>
      <c r="E137" s="86"/>
      <c r="F137" s="86"/>
      <c r="G137" s="86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85.5">
      <c r="A138" s="88" t="s">
        <v>127</v>
      </c>
      <c r="B138" s="89" t="s">
        <v>128</v>
      </c>
      <c r="C138" s="89" t="s">
        <v>344</v>
      </c>
      <c r="D138" s="89" t="s">
        <v>345</v>
      </c>
      <c r="E138" s="89" t="s">
        <v>346</v>
      </c>
      <c r="F138" s="89" t="s">
        <v>347</v>
      </c>
      <c r="G138" s="89" t="s">
        <v>348</v>
      </c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>
      <c r="A139" s="4" t="s">
        <v>237</v>
      </c>
      <c r="B139" s="47" t="s">
        <v>139</v>
      </c>
      <c r="C139" s="82">
        <f>SUMIFS(CUSTOS!D:D,CUSTOS!A:A,A139,CUSTOS!B:B,B139)</f>
        <v>0</v>
      </c>
      <c r="D139" s="83">
        <f>ENCARGOS_SOCIAIS!$C$34</f>
        <v>0</v>
      </c>
      <c r="E139" s="90">
        <f>ROUND(C139*(1+D139),2)</f>
        <v>0</v>
      </c>
      <c r="F139" s="90">
        <f>ROUND(SUMIFS(D:D,A:A,"ENC_.L2_4_4.*",B:B,B139),2)</f>
        <v>8.5299999999999994</v>
      </c>
      <c r="G139" s="90">
        <f>ROUND(IF(C139&lt;&gt;0,E139+F139,0),2)</f>
        <v>0</v>
      </c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1.6" customHeight="1">
      <c r="A140" s="300" t="s">
        <v>328</v>
      </c>
      <c r="B140" s="300"/>
      <c r="C140" s="86"/>
      <c r="D140" s="86"/>
      <c r="E140" s="87"/>
      <c r="F140" s="87"/>
      <c r="G140" s="87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38.25">
      <c r="A141" s="92" t="s">
        <v>127</v>
      </c>
      <c r="B141" s="92" t="s">
        <v>128</v>
      </c>
      <c r="C141" s="92" t="s">
        <v>210</v>
      </c>
      <c r="D141" s="92" t="s">
        <v>329</v>
      </c>
      <c r="E141" s="87"/>
      <c r="F141" s="87"/>
      <c r="G141" s="87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>
      <c r="A142" s="4" t="s">
        <v>421</v>
      </c>
      <c r="B142" s="47" t="s">
        <v>139</v>
      </c>
      <c r="C142" s="93" t="s">
        <v>331</v>
      </c>
      <c r="D142" s="94">
        <v>3.84</v>
      </c>
      <c r="E142" s="87"/>
      <c r="F142" s="87"/>
      <c r="G142" s="87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>
      <c r="A143" s="4" t="s">
        <v>422</v>
      </c>
      <c r="B143" s="47" t="s">
        <v>139</v>
      </c>
      <c r="C143" s="93" t="s">
        <v>333</v>
      </c>
      <c r="D143" s="94">
        <v>1.19</v>
      </c>
      <c r="E143" s="87"/>
      <c r="F143" s="87"/>
      <c r="G143" s="87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>
      <c r="A144" s="4" t="s">
        <v>423</v>
      </c>
      <c r="B144" s="47" t="s">
        <v>139</v>
      </c>
      <c r="C144" s="93" t="s">
        <v>335</v>
      </c>
      <c r="D144" s="94">
        <v>0.81</v>
      </c>
      <c r="E144" s="87"/>
      <c r="F144" s="87"/>
      <c r="G144" s="87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>
      <c r="A145" s="4" t="s">
        <v>424</v>
      </c>
      <c r="B145" s="47" t="s">
        <v>139</v>
      </c>
      <c r="C145" s="93" t="s">
        <v>337</v>
      </c>
      <c r="D145" s="94">
        <v>0.06</v>
      </c>
      <c r="E145" s="87"/>
      <c r="F145" s="87"/>
      <c r="G145" s="87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>
      <c r="A146" s="4" t="s">
        <v>425</v>
      </c>
      <c r="B146" s="47" t="s">
        <v>139</v>
      </c>
      <c r="C146" s="93" t="s">
        <v>339</v>
      </c>
      <c r="D146" s="94">
        <v>1.06</v>
      </c>
      <c r="E146" s="87"/>
      <c r="F146" s="87"/>
      <c r="G146" s="87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>
      <c r="A147" s="4" t="s">
        <v>426</v>
      </c>
      <c r="B147" s="47" t="s">
        <v>139</v>
      </c>
      <c r="C147" s="93" t="s">
        <v>341</v>
      </c>
      <c r="D147" s="94">
        <v>1.57</v>
      </c>
      <c r="E147" s="87"/>
      <c r="F147" s="87"/>
      <c r="G147" s="87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5.5">
      <c r="A148" s="4" t="s">
        <v>427</v>
      </c>
      <c r="B148" s="47" t="s">
        <v>139</v>
      </c>
      <c r="C148" s="93" t="s">
        <v>343</v>
      </c>
      <c r="D148" s="94">
        <f>ROUND(0.0094*C139,2)</f>
        <v>0</v>
      </c>
      <c r="E148" s="87"/>
      <c r="F148" s="87"/>
      <c r="G148" s="87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1.6" customHeight="1">
      <c r="A150" s="300" t="s">
        <v>128</v>
      </c>
      <c r="B150" s="300"/>
      <c r="C150" s="86"/>
      <c r="D150" s="86"/>
      <c r="E150" s="86"/>
      <c r="F150" s="86"/>
      <c r="G150" s="86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85.5">
      <c r="A151" s="88" t="s">
        <v>127</v>
      </c>
      <c r="B151" s="89" t="s">
        <v>128</v>
      </c>
      <c r="C151" s="89" t="s">
        <v>344</v>
      </c>
      <c r="D151" s="89" t="s">
        <v>345</v>
      </c>
      <c r="E151" s="89" t="s">
        <v>346</v>
      </c>
      <c r="F151" s="89" t="s">
        <v>347</v>
      </c>
      <c r="G151" s="89" t="s">
        <v>348</v>
      </c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>
      <c r="A152" s="4" t="s">
        <v>238</v>
      </c>
      <c r="B152" s="47" t="s">
        <v>141</v>
      </c>
      <c r="C152" s="82">
        <f>SUMIFS(CUSTOS!D:D,CUSTOS!A:A,A152,CUSTOS!B:B,B152)</f>
        <v>0</v>
      </c>
      <c r="D152" s="83">
        <f>ENCARGOS_SOCIAIS!$C$34</f>
        <v>0</v>
      </c>
      <c r="E152" s="90">
        <f>ROUND(C152*(1+D152),2)</f>
        <v>0</v>
      </c>
      <c r="F152" s="90">
        <f>ROUND(SUMIFS(D:D,A:A,"ENC_.L2_4_5.*",B:B,B152),2)</f>
        <v>8.5299999999999994</v>
      </c>
      <c r="G152" s="90">
        <f>ROUND(IF(C152&lt;&gt;0,E152+F152,0),2)</f>
        <v>0</v>
      </c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1.6" customHeight="1">
      <c r="A153" s="300" t="s">
        <v>328</v>
      </c>
      <c r="B153" s="300"/>
      <c r="C153" s="86"/>
      <c r="D153" s="86"/>
      <c r="E153" s="87"/>
      <c r="F153" s="87"/>
      <c r="G153" s="87"/>
      <c r="H153" s="1"/>
      <c r="I153" s="38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38.25">
      <c r="A154" s="92" t="s">
        <v>127</v>
      </c>
      <c r="B154" s="92" t="s">
        <v>128</v>
      </c>
      <c r="C154" s="92" t="s">
        <v>210</v>
      </c>
      <c r="D154" s="92" t="s">
        <v>329</v>
      </c>
      <c r="E154" s="87"/>
      <c r="F154" s="87"/>
      <c r="G154" s="87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>
      <c r="A155" s="4" t="s">
        <v>428</v>
      </c>
      <c r="B155" s="47" t="s">
        <v>141</v>
      </c>
      <c r="C155" s="93" t="s">
        <v>331</v>
      </c>
      <c r="D155" s="94">
        <v>3.84</v>
      </c>
      <c r="E155" s="87"/>
      <c r="F155" s="87"/>
      <c r="G155" s="87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>
      <c r="A156" s="4" t="s">
        <v>429</v>
      </c>
      <c r="B156" s="47" t="s">
        <v>141</v>
      </c>
      <c r="C156" s="93" t="s">
        <v>333</v>
      </c>
      <c r="D156" s="94">
        <v>1.19</v>
      </c>
      <c r="E156" s="87"/>
      <c r="F156" s="87"/>
      <c r="G156" s="87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>
      <c r="A157" s="4" t="s">
        <v>430</v>
      </c>
      <c r="B157" s="47" t="s">
        <v>141</v>
      </c>
      <c r="C157" s="93" t="s">
        <v>335</v>
      </c>
      <c r="D157" s="94">
        <v>0.81</v>
      </c>
      <c r="E157" s="87"/>
      <c r="F157" s="87"/>
      <c r="G157" s="87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>
      <c r="A158" s="4" t="s">
        <v>431</v>
      </c>
      <c r="B158" s="47" t="s">
        <v>141</v>
      </c>
      <c r="C158" s="93" t="s">
        <v>337</v>
      </c>
      <c r="D158" s="94">
        <v>0.06</v>
      </c>
      <c r="E158" s="87"/>
      <c r="F158" s="87"/>
      <c r="G158" s="87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>
      <c r="A159" s="4" t="s">
        <v>432</v>
      </c>
      <c r="B159" s="47" t="s">
        <v>141</v>
      </c>
      <c r="C159" s="93" t="s">
        <v>339</v>
      </c>
      <c r="D159" s="94">
        <v>1.06</v>
      </c>
      <c r="E159" s="87"/>
      <c r="F159" s="87"/>
      <c r="G159" s="87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>
      <c r="A160" s="4" t="s">
        <v>433</v>
      </c>
      <c r="B160" s="47" t="s">
        <v>141</v>
      </c>
      <c r="C160" s="93" t="s">
        <v>341</v>
      </c>
      <c r="D160" s="94">
        <v>1.57</v>
      </c>
      <c r="E160" s="87"/>
      <c r="F160" s="87"/>
      <c r="G160" s="87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5.5">
      <c r="A161" s="4" t="s">
        <v>434</v>
      </c>
      <c r="B161" s="47" t="s">
        <v>141</v>
      </c>
      <c r="C161" s="93" t="s">
        <v>343</v>
      </c>
      <c r="D161" s="94">
        <f>ROUND(0.0094*C152,2)</f>
        <v>0</v>
      </c>
      <c r="E161" s="87"/>
      <c r="F161" s="87"/>
      <c r="G161" s="87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41.85" customHeight="1">
      <c r="A164" s="87"/>
      <c r="B164" s="300" t="s">
        <v>377</v>
      </c>
      <c r="C164" s="300"/>
      <c r="D164" s="87"/>
      <c r="E164" s="87"/>
      <c r="F164" s="87"/>
      <c r="G164" s="87"/>
      <c r="H164" s="87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>
      <c r="A165" s="87"/>
      <c r="B165" s="87"/>
      <c r="C165" s="87"/>
      <c r="D165" s="87"/>
      <c r="E165" s="87"/>
      <c r="F165" s="87"/>
      <c r="G165" s="87"/>
      <c r="H165" s="87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1.6" customHeight="1">
      <c r="A166" s="300" t="s">
        <v>128</v>
      </c>
      <c r="B166" s="300"/>
      <c r="C166" s="86"/>
      <c r="D166" s="86"/>
      <c r="E166" s="86"/>
      <c r="F166" s="86"/>
      <c r="G166" s="86"/>
      <c r="H166" s="87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02">
      <c r="A167" s="92" t="s">
        <v>127</v>
      </c>
      <c r="B167" s="92" t="s">
        <v>128</v>
      </c>
      <c r="C167" s="92" t="s">
        <v>378</v>
      </c>
      <c r="D167" s="92" t="s">
        <v>379</v>
      </c>
      <c r="E167" s="92" t="s">
        <v>380</v>
      </c>
      <c r="F167" s="92" t="s">
        <v>381</v>
      </c>
      <c r="G167" s="92" t="s">
        <v>348</v>
      </c>
      <c r="H167" s="92" t="s">
        <v>382</v>
      </c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7.5">
      <c r="A168" s="22" t="s">
        <v>239</v>
      </c>
      <c r="B168" s="50" t="s">
        <v>143</v>
      </c>
      <c r="C168" s="82">
        <f>SUMIFS(CUSTOS!D:D,CUSTOS!A:A,A168,CUSTOS!B:B,B168)</f>
        <v>0</v>
      </c>
      <c r="D168" s="95">
        <f>0.7091</f>
        <v>0.70909999999999995</v>
      </c>
      <c r="E168" s="90">
        <f>ROUND(C168*(1+D168),2)</f>
        <v>0</v>
      </c>
      <c r="F168" s="90">
        <f>ROUND(SUMIFS(D:D,A:A,"ENC_IND_.L2_4_1*",B:B,B168),2)</f>
        <v>273.35000000000002</v>
      </c>
      <c r="G168" s="96">
        <f>ROUND(H168/220,2)</f>
        <v>0</v>
      </c>
      <c r="H168" s="90">
        <f>ROUND(IF(C168&lt;&gt;0,E168+F168,0),2)</f>
        <v>0</v>
      </c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1.6" customHeight="1">
      <c r="A169" s="300" t="s">
        <v>328</v>
      </c>
      <c r="B169" s="300"/>
      <c r="C169" s="86"/>
      <c r="D169" s="86"/>
      <c r="E169" s="87"/>
      <c r="F169" s="87"/>
      <c r="G169" s="87"/>
      <c r="H169" s="87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38.25">
      <c r="A170" s="92" t="s">
        <v>127</v>
      </c>
      <c r="B170" s="92" t="s">
        <v>128</v>
      </c>
      <c r="C170" s="92" t="s">
        <v>210</v>
      </c>
      <c r="D170" s="92" t="s">
        <v>383</v>
      </c>
      <c r="E170" s="87"/>
      <c r="F170" s="87"/>
      <c r="G170" s="87"/>
      <c r="H170" s="87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7.5">
      <c r="A171" s="93" t="s">
        <v>435</v>
      </c>
      <c r="B171" s="50" t="s">
        <v>143</v>
      </c>
      <c r="C171" s="93" t="s">
        <v>331</v>
      </c>
      <c r="D171" s="94">
        <v>0</v>
      </c>
      <c r="E171" s="97" t="s">
        <v>385</v>
      </c>
      <c r="F171" s="87"/>
      <c r="G171" s="87"/>
      <c r="H171" s="87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7.5">
      <c r="A172" s="93" t="s">
        <v>436</v>
      </c>
      <c r="B172" s="50" t="s">
        <v>143</v>
      </c>
      <c r="C172" s="93" t="s">
        <v>333</v>
      </c>
      <c r="D172" s="94">
        <v>0</v>
      </c>
      <c r="E172" s="97" t="s">
        <v>385</v>
      </c>
      <c r="F172" s="87"/>
      <c r="G172" s="87"/>
      <c r="H172" s="87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7.5">
      <c r="A173" s="93" t="s">
        <v>437</v>
      </c>
      <c r="B173" s="50" t="s">
        <v>143</v>
      </c>
      <c r="C173" s="93" t="s">
        <v>335</v>
      </c>
      <c r="D173" s="94">
        <v>152.35</v>
      </c>
      <c r="E173" s="87"/>
      <c r="F173" s="87"/>
      <c r="G173" s="87"/>
      <c r="H173" s="87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7.5">
      <c r="A174" s="93" t="s">
        <v>438</v>
      </c>
      <c r="B174" s="50" t="s">
        <v>143</v>
      </c>
      <c r="C174" s="93" t="s">
        <v>337</v>
      </c>
      <c r="D174" s="94">
        <v>11.8</v>
      </c>
      <c r="E174" s="87"/>
      <c r="F174" s="87"/>
      <c r="G174" s="87"/>
      <c r="H174" s="87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7.5">
      <c r="A175" s="93" t="s">
        <v>439</v>
      </c>
      <c r="B175" s="50" t="s">
        <v>143</v>
      </c>
      <c r="C175" s="93" t="s">
        <v>339</v>
      </c>
      <c r="D175" s="94">
        <v>1.89</v>
      </c>
      <c r="E175" s="87"/>
      <c r="F175" s="87"/>
      <c r="G175" s="87"/>
      <c r="H175" s="87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7.5">
      <c r="A176" s="93" t="s">
        <v>440</v>
      </c>
      <c r="B176" s="50" t="s">
        <v>143</v>
      </c>
      <c r="C176" s="93" t="s">
        <v>341</v>
      </c>
      <c r="D176" s="94">
        <v>107.31</v>
      </c>
      <c r="E176" s="87"/>
      <c r="F176" s="87"/>
      <c r="G176" s="87"/>
      <c r="H176" s="87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7.5">
      <c r="A177" s="93" t="s">
        <v>441</v>
      </c>
      <c r="B177" s="50" t="s">
        <v>143</v>
      </c>
      <c r="C177" s="93" t="s">
        <v>343</v>
      </c>
      <c r="D177" s="94">
        <f>ROUND(C168*0.0091,2)</f>
        <v>0</v>
      </c>
      <c r="E177" s="87"/>
      <c r="F177" s="87"/>
      <c r="G177" s="87"/>
      <c r="H177" s="87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1.6" customHeight="1">
      <c r="A179" s="300" t="s">
        <v>128</v>
      </c>
      <c r="B179" s="300"/>
      <c r="C179" s="86"/>
      <c r="D179" s="86"/>
      <c r="E179" s="86"/>
      <c r="F179" s="86"/>
      <c r="G179" s="86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85.5">
      <c r="A180" s="88" t="s">
        <v>127</v>
      </c>
      <c r="B180" s="89" t="s">
        <v>128</v>
      </c>
      <c r="C180" s="89" t="s">
        <v>344</v>
      </c>
      <c r="D180" s="89" t="s">
        <v>345</v>
      </c>
      <c r="E180" s="89" t="s">
        <v>346</v>
      </c>
      <c r="F180" s="89" t="s">
        <v>347</v>
      </c>
      <c r="G180" s="89" t="s">
        <v>348</v>
      </c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5.5">
      <c r="A181" s="22" t="s">
        <v>240</v>
      </c>
      <c r="B181" s="47" t="s">
        <v>146</v>
      </c>
      <c r="C181" s="82">
        <f>SUMIFS(CUSTOS!D:D,CUSTOS!A:A,A181,CUSTOS!B:B,B181)</f>
        <v>0</v>
      </c>
      <c r="D181" s="83">
        <f>ENCARGOS_SOCIAIS!$C$34</f>
        <v>0</v>
      </c>
      <c r="E181" s="90">
        <f>ROUND(C181*(1+D181),2)</f>
        <v>0</v>
      </c>
      <c r="F181" s="90">
        <f>ROUND(SUMIFS(D:D,A:A,"ENC_.IND_.L2_4_2.*",B:B,B181),2)</f>
        <v>8.5299999999999994</v>
      </c>
      <c r="G181" s="90">
        <f>ROUND(IF(C181&lt;&gt;0,E181+F181,0),2)</f>
        <v>0</v>
      </c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1.6" customHeight="1">
      <c r="A182" s="300" t="s">
        <v>328</v>
      </c>
      <c r="B182" s="300"/>
      <c r="C182" s="86"/>
      <c r="D182" s="86"/>
      <c r="E182" s="87"/>
      <c r="F182" s="87"/>
      <c r="G182" s="87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38.25">
      <c r="A183" s="92" t="s">
        <v>127</v>
      </c>
      <c r="B183" s="92" t="s">
        <v>128</v>
      </c>
      <c r="C183" s="92" t="s">
        <v>210</v>
      </c>
      <c r="D183" s="92" t="s">
        <v>329</v>
      </c>
      <c r="E183" s="87"/>
      <c r="F183" s="87"/>
      <c r="G183" s="87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5.5">
      <c r="A184" s="4" t="s">
        <v>442</v>
      </c>
      <c r="B184" s="47" t="s">
        <v>146</v>
      </c>
      <c r="C184" s="93" t="s">
        <v>331</v>
      </c>
      <c r="D184" s="94">
        <v>3.84</v>
      </c>
      <c r="E184" s="87"/>
      <c r="F184" s="87"/>
      <c r="G184" s="87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5.5">
      <c r="A185" s="4" t="s">
        <v>443</v>
      </c>
      <c r="B185" s="47" t="s">
        <v>146</v>
      </c>
      <c r="C185" s="93" t="s">
        <v>333</v>
      </c>
      <c r="D185" s="94">
        <v>1.19</v>
      </c>
      <c r="E185" s="87"/>
      <c r="F185" s="87"/>
      <c r="G185" s="87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5.5">
      <c r="A186" s="4" t="s">
        <v>444</v>
      </c>
      <c r="B186" s="47" t="s">
        <v>146</v>
      </c>
      <c r="C186" s="93" t="s">
        <v>335</v>
      </c>
      <c r="D186" s="94">
        <v>0.81</v>
      </c>
      <c r="E186" s="87"/>
      <c r="F186" s="87"/>
      <c r="G186" s="87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5.5">
      <c r="A187" s="4" t="s">
        <v>445</v>
      </c>
      <c r="B187" s="47" t="s">
        <v>146</v>
      </c>
      <c r="C187" s="93" t="s">
        <v>337</v>
      </c>
      <c r="D187" s="94">
        <v>0.06</v>
      </c>
      <c r="E187" s="87"/>
      <c r="F187" s="87"/>
      <c r="G187" s="87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5.5">
      <c r="A188" s="4" t="s">
        <v>446</v>
      </c>
      <c r="B188" s="47" t="s">
        <v>146</v>
      </c>
      <c r="C188" s="93" t="s">
        <v>339</v>
      </c>
      <c r="D188" s="94">
        <v>1.06</v>
      </c>
      <c r="E188" s="87"/>
      <c r="F188" s="87"/>
      <c r="G188" s="87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5.5">
      <c r="A189" s="4" t="s">
        <v>447</v>
      </c>
      <c r="B189" s="47" t="s">
        <v>146</v>
      </c>
      <c r="C189" s="93" t="s">
        <v>341</v>
      </c>
      <c r="D189" s="94">
        <v>1.57</v>
      </c>
      <c r="E189" s="87"/>
      <c r="F189" s="87"/>
      <c r="G189" s="87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5.5">
      <c r="A190" s="4" t="s">
        <v>448</v>
      </c>
      <c r="B190" s="47" t="s">
        <v>146</v>
      </c>
      <c r="C190" s="93" t="s">
        <v>343</v>
      </c>
      <c r="D190" s="94">
        <f>ROUND(0.0094*C181,2)</f>
        <v>0</v>
      </c>
      <c r="E190" s="87"/>
      <c r="F190" s="87"/>
      <c r="G190" s="87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6" ht="15">
      <c r="A192" s="13" t="s">
        <v>83</v>
      </c>
      <c r="B192" s="279">
        <f>BDI!B44</f>
        <v>0</v>
      </c>
      <c r="C192" s="279"/>
      <c r="D192" s="279"/>
      <c r="E192" s="279"/>
      <c r="F192" s="279"/>
      <c r="G192" s="279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6" ht="15">
      <c r="A193" s="14" t="s">
        <v>84</v>
      </c>
      <c r="B193" s="279">
        <f>BDI!B45</f>
        <v>0</v>
      </c>
      <c r="C193" s="279"/>
      <c r="D193" s="279"/>
      <c r="E193" s="279"/>
      <c r="F193" s="279"/>
      <c r="G193" s="279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6" ht="15">
      <c r="A194" s="14" t="s">
        <v>85</v>
      </c>
      <c r="B194" s="279">
        <f>BDI!B46</f>
        <v>0</v>
      </c>
      <c r="C194" s="279"/>
      <c r="D194" s="279"/>
      <c r="E194" s="279"/>
      <c r="F194" s="279"/>
      <c r="G194" s="279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6" ht="15">
      <c r="A195" s="14" t="s">
        <v>86</v>
      </c>
      <c r="B195" s="279">
        <f>BDI!B47</f>
        <v>0</v>
      </c>
      <c r="C195" s="279"/>
      <c r="D195" s="279"/>
      <c r="E195" s="279"/>
      <c r="F195" s="279"/>
      <c r="G195" s="279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6" ht="15">
      <c r="A196" s="14" t="s">
        <v>87</v>
      </c>
      <c r="B196" s="279">
        <f>BDI!B48</f>
        <v>0</v>
      </c>
      <c r="C196" s="279"/>
      <c r="D196" s="279"/>
      <c r="E196" s="279"/>
      <c r="F196" s="279"/>
      <c r="G196" s="279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6" ht="30">
      <c r="A197" s="15" t="s">
        <v>88</v>
      </c>
      <c r="B197" s="279">
        <f>BDI!B49</f>
        <v>0</v>
      </c>
      <c r="C197" s="279"/>
      <c r="D197" s="279"/>
      <c r="E197" s="279"/>
      <c r="F197" s="279"/>
      <c r="G197" s="279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6" ht="15">
      <c r="A198" s="14" t="s">
        <v>89</v>
      </c>
      <c r="B198" s="280">
        <f>BDI!B50</f>
        <v>0</v>
      </c>
      <c r="C198" s="280"/>
      <c r="D198" s="280"/>
      <c r="E198" s="280"/>
      <c r="F198" s="280"/>
      <c r="G198" s="280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6" ht="14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6" ht="14.25">
      <c r="A200" s="16"/>
      <c r="B200" s="17" t="s">
        <v>12</v>
      </c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>
      <c r="A201" s="18" t="s">
        <v>13</v>
      </c>
      <c r="B201" s="19" t="s">
        <v>14</v>
      </c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>
      <c r="A202" s="18" t="s">
        <v>90</v>
      </c>
      <c r="B202" s="19" t="s">
        <v>91</v>
      </c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>
      <c r="A203" s="18" t="s">
        <v>92</v>
      </c>
      <c r="B203" s="19" t="s">
        <v>91</v>
      </c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2.5">
      <c r="A204" s="18" t="s">
        <v>93</v>
      </c>
      <c r="B204" s="19" t="s">
        <v>94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2.5">
      <c r="A205" s="20" t="s">
        <v>95</v>
      </c>
      <c r="B205" s="21" t="s">
        <v>96</v>
      </c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>
      <c r="A206" s="16"/>
      <c r="B206" s="17" t="s">
        <v>97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9" spans="1:5" ht="12.75" customHeight="1">
      <c r="A209" s="298" t="s">
        <v>449</v>
      </c>
      <c r="B209" s="298"/>
      <c r="C209" s="298"/>
      <c r="D209" s="298"/>
      <c r="E209" s="298"/>
    </row>
    <row r="210" spans="1:5">
      <c r="A210" s="299"/>
      <c r="B210" s="299"/>
      <c r="C210" s="299"/>
      <c r="D210" s="299"/>
      <c r="E210" s="299"/>
    </row>
    <row r="211" spans="1:5">
      <c r="A211" s="299"/>
      <c r="B211" s="299"/>
      <c r="C211" s="299"/>
      <c r="D211" s="299"/>
      <c r="E211" s="299"/>
    </row>
    <row r="212" spans="1:5">
      <c r="A212" s="299"/>
      <c r="B212" s="299"/>
      <c r="C212" s="299"/>
      <c r="D212" s="299"/>
      <c r="E212" s="299"/>
    </row>
    <row r="213" spans="1:5">
      <c r="A213" s="299"/>
      <c r="B213" s="299"/>
      <c r="C213" s="299"/>
      <c r="D213" s="299"/>
      <c r="E213" s="299"/>
    </row>
    <row r="214" spans="1:5">
      <c r="A214" s="299"/>
      <c r="B214" s="299"/>
      <c r="C214" s="299"/>
      <c r="D214" s="299"/>
      <c r="E214" s="299"/>
    </row>
    <row r="215" spans="1:5">
      <c r="A215" s="299"/>
      <c r="B215" s="299"/>
      <c r="C215" s="299"/>
      <c r="D215" s="299"/>
      <c r="E215" s="299"/>
    </row>
  </sheetData>
  <mergeCells count="41">
    <mergeCell ref="B1:C1"/>
    <mergeCell ref="A2:B2"/>
    <mergeCell ref="A3:B3"/>
    <mergeCell ref="A6:B6"/>
    <mergeCell ref="A16:B16"/>
    <mergeCell ref="A19:B19"/>
    <mergeCell ref="A29:B29"/>
    <mergeCell ref="A32:B32"/>
    <mergeCell ref="A42:B42"/>
    <mergeCell ref="A45:B45"/>
    <mergeCell ref="A55:B55"/>
    <mergeCell ref="A58:B58"/>
    <mergeCell ref="B69:C69"/>
    <mergeCell ref="A71:B71"/>
    <mergeCell ref="A74:B74"/>
    <mergeCell ref="A84:B84"/>
    <mergeCell ref="A87:B87"/>
    <mergeCell ref="A97:B97"/>
    <mergeCell ref="A98:B98"/>
    <mergeCell ref="A101:B101"/>
    <mergeCell ref="A111:B111"/>
    <mergeCell ref="A114:B114"/>
    <mergeCell ref="A124:B124"/>
    <mergeCell ref="A127:B127"/>
    <mergeCell ref="A137:B137"/>
    <mergeCell ref="A140:B140"/>
    <mergeCell ref="A150:B150"/>
    <mergeCell ref="A153:B153"/>
    <mergeCell ref="B164:C164"/>
    <mergeCell ref="A166:B166"/>
    <mergeCell ref="A169:B169"/>
    <mergeCell ref="A179:B179"/>
    <mergeCell ref="A182:B182"/>
    <mergeCell ref="B192:G192"/>
    <mergeCell ref="B193:G193"/>
    <mergeCell ref="A209:E215"/>
    <mergeCell ref="B194:G194"/>
    <mergeCell ref="B195:G195"/>
    <mergeCell ref="B196:G196"/>
    <mergeCell ref="B197:G197"/>
    <mergeCell ref="B198:G198"/>
  </mergeCells>
  <printOptions horizontalCentered="1" verticalCentered="1"/>
  <pageMargins left="0.78749999999999998" right="0.78749999999999998" top="1.16597222222222" bottom="1.0249999999999999" header="0" footer="0"/>
  <pageSetup paperSize="0" scale="0" firstPageNumber="0" fitToHeight="5" orientation="portrait" usePrinterDefaults="0" horizontalDpi="0" verticalDpi="0" copies="0"/>
  <headerFooter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39"/>
  <sheetViews>
    <sheetView zoomScale="80" zoomScaleNormal="80" workbookViewId="0"/>
  </sheetViews>
  <sheetFormatPr defaultRowHeight="12.75"/>
  <cols>
    <col min="1" max="1" width="26.5703125"/>
    <col min="2" max="2" width="20.7109375"/>
    <col min="3" max="3" width="27.85546875"/>
    <col min="4" max="4" width="16.28515625"/>
    <col min="5" max="5" width="16.7109375"/>
    <col min="6" max="6" width="15.42578125"/>
    <col min="7" max="7" width="15"/>
    <col min="8" max="8" width="22.28515625" style="98"/>
    <col min="9" max="9" width="12.42578125"/>
    <col min="10" max="10" width="19.85546875"/>
    <col min="11" max="11" width="27"/>
    <col min="12" max="12" width="8.28515625"/>
    <col min="13" max="17" width="12.7109375" style="99"/>
    <col min="18" max="18" width="15" style="100"/>
    <col min="19" max="19" width="4" style="99"/>
    <col min="20" max="20" width="8.42578125" style="99"/>
    <col min="21" max="21" width="20.5703125" style="99"/>
    <col min="22" max="23" width="8.42578125" style="99"/>
    <col min="24" max="1025" width="8.42578125"/>
  </cols>
  <sheetData>
    <row r="1" spans="1:1024" s="109" customFormat="1" ht="51">
      <c r="A1" s="101" t="s">
        <v>450</v>
      </c>
      <c r="B1" s="102" t="s">
        <v>451</v>
      </c>
      <c r="C1" s="86"/>
      <c r="D1" s="103"/>
      <c r="E1" s="74"/>
      <c r="F1" s="74"/>
      <c r="G1" s="86"/>
      <c r="H1" s="104"/>
      <c r="I1" s="105"/>
      <c r="J1" s="105"/>
      <c r="K1" s="105"/>
      <c r="L1" s="105"/>
      <c r="M1" s="303"/>
      <c r="N1" s="107"/>
      <c r="O1" s="107"/>
      <c r="P1" s="107"/>
      <c r="Q1" s="107"/>
      <c r="R1" s="106"/>
      <c r="S1" s="108"/>
      <c r="T1" s="108"/>
      <c r="U1" s="108"/>
      <c r="V1" s="108"/>
      <c r="W1" s="108"/>
      <c r="AMH1"/>
      <c r="AMI1"/>
      <c r="AMJ1"/>
    </row>
    <row r="2" spans="1:1024" ht="89.25">
      <c r="A2" s="40" t="s">
        <v>127</v>
      </c>
      <c r="B2" s="55" t="s">
        <v>452</v>
      </c>
      <c r="C2" s="110" t="s">
        <v>453</v>
      </c>
      <c r="D2" s="40" t="s">
        <v>128</v>
      </c>
      <c r="E2" s="55" t="s">
        <v>454</v>
      </c>
      <c r="F2" s="111" t="s">
        <v>455</v>
      </c>
      <c r="G2" s="111" t="s">
        <v>456</v>
      </c>
      <c r="H2" s="112" t="s">
        <v>457</v>
      </c>
      <c r="I2" s="92" t="s">
        <v>458</v>
      </c>
      <c r="J2" s="92" t="s">
        <v>459</v>
      </c>
      <c r="K2" s="113" t="s">
        <v>460</v>
      </c>
      <c r="L2" s="105"/>
      <c r="M2" s="303"/>
      <c r="N2" s="114"/>
      <c r="O2" s="114"/>
      <c r="P2" s="43"/>
      <c r="Q2" s="43"/>
      <c r="R2" s="43"/>
    </row>
    <row r="3" spans="1:1024" ht="229.5">
      <c r="A3" s="115" t="s">
        <v>461</v>
      </c>
      <c r="B3" s="116" t="s">
        <v>462</v>
      </c>
      <c r="C3" s="117" t="s">
        <v>463</v>
      </c>
      <c r="D3" s="118" t="s">
        <v>143</v>
      </c>
      <c r="E3" s="116">
        <v>1</v>
      </c>
      <c r="F3" s="116" t="s">
        <v>464</v>
      </c>
      <c r="G3" s="119">
        <v>4</v>
      </c>
      <c r="H3" s="120">
        <f>ROUND(SUMIFS(PROFISSIONAIS!G:G,PROFISSIONAIS!A:A,"PROF_.IND_.L1_5.1",PROFISSIONAIS!B:B,D3),2)</f>
        <v>0</v>
      </c>
      <c r="I3" s="121">
        <f>BDI!$D$22</f>
        <v>0</v>
      </c>
      <c r="J3" s="120">
        <f>ROUND(H3*(1+I3),2)</f>
        <v>0</v>
      </c>
      <c r="K3" s="120">
        <f>ROUND(E3*G3*J3,2)</f>
        <v>0</v>
      </c>
      <c r="L3" s="105"/>
      <c r="M3" s="303"/>
      <c r="N3" s="43"/>
      <c r="O3" s="122"/>
      <c r="P3" s="43"/>
      <c r="Q3" s="123"/>
      <c r="R3" s="124"/>
      <c r="T3" s="43"/>
      <c r="U3" s="125"/>
      <c r="V3" s="122"/>
    </row>
    <row r="4" spans="1:1024" s="109" customFormat="1" ht="127.5">
      <c r="A4" s="115" t="s">
        <v>465</v>
      </c>
      <c r="B4" s="116" t="s">
        <v>466</v>
      </c>
      <c r="C4" s="126" t="s">
        <v>467</v>
      </c>
      <c r="D4" s="116" t="s">
        <v>132</v>
      </c>
      <c r="E4" s="115">
        <v>1</v>
      </c>
      <c r="F4" s="115" t="s">
        <v>464</v>
      </c>
      <c r="G4" s="115">
        <v>8</v>
      </c>
      <c r="H4" s="120">
        <f>ROUND(SUMIFS(PROFISSIONAIS!G:G,PROFISSIONAIS!A:A,"PROF_.L1_5.1",PROFISSIONAIS!B:B,D4),2)</f>
        <v>0</v>
      </c>
      <c r="I4" s="121">
        <f>BDI!$D$22</f>
        <v>0</v>
      </c>
      <c r="J4" s="120">
        <f>ROUND(H4*(1+I4),2)</f>
        <v>0</v>
      </c>
      <c r="K4" s="127">
        <f>ROUND(E4*G4*J4,2)</f>
        <v>0</v>
      </c>
      <c r="L4" s="105"/>
      <c r="M4" s="303"/>
      <c r="N4" s="124"/>
      <c r="O4" s="122"/>
      <c r="P4" s="43"/>
      <c r="Q4" s="123"/>
      <c r="R4" s="124"/>
      <c r="S4" s="108"/>
      <c r="T4" s="124"/>
      <c r="U4" s="128"/>
      <c r="V4" s="122"/>
      <c r="W4" s="108"/>
      <c r="AMH4"/>
      <c r="AMI4"/>
      <c r="AMJ4"/>
    </row>
    <row r="5" spans="1:1024" ht="127.5">
      <c r="A5" s="115" t="s">
        <v>468</v>
      </c>
      <c r="B5" s="116" t="s">
        <v>466</v>
      </c>
      <c r="C5" s="126" t="s">
        <v>467</v>
      </c>
      <c r="D5" s="129" t="s">
        <v>139</v>
      </c>
      <c r="E5" s="115">
        <v>1</v>
      </c>
      <c r="F5" s="115" t="s">
        <v>464</v>
      </c>
      <c r="G5" s="116">
        <v>4</v>
      </c>
      <c r="H5" s="120">
        <f>ROUND(SUMIFS(PROFISSIONAIS!G:G,PROFISSIONAIS!A:A,"PROF_.L1_5.4",PROFISSIONAIS!B:B,D5),2)</f>
        <v>0</v>
      </c>
      <c r="I5" s="121">
        <f>BDI!$D$22</f>
        <v>0</v>
      </c>
      <c r="J5" s="120">
        <f>ROUND(H5*(1+I5),2)</f>
        <v>0</v>
      </c>
      <c r="K5" s="127">
        <f>ROUND(E5*G5*J5,2)</f>
        <v>0</v>
      </c>
      <c r="L5" s="105"/>
      <c r="M5" s="303"/>
      <c r="N5" s="124"/>
      <c r="O5" s="122"/>
      <c r="P5" s="43"/>
      <c r="Q5" s="123"/>
      <c r="R5" s="124"/>
      <c r="T5" s="124"/>
      <c r="U5" s="128"/>
      <c r="V5" s="122"/>
    </row>
    <row r="6" spans="1:1024" ht="127.5">
      <c r="A6" s="115" t="s">
        <v>469</v>
      </c>
      <c r="B6" s="116" t="s">
        <v>466</v>
      </c>
      <c r="C6" s="126" t="s">
        <v>467</v>
      </c>
      <c r="D6" s="129" t="s">
        <v>141</v>
      </c>
      <c r="E6" s="115">
        <v>1</v>
      </c>
      <c r="F6" s="115" t="s">
        <v>464</v>
      </c>
      <c r="G6" s="116">
        <v>30</v>
      </c>
      <c r="H6" s="120">
        <f>ROUND(SUMIFS(PROFISSIONAIS!G:G,PROFISSIONAIS!A:A,"PROF_.L1_5.5",PROFISSIONAIS!B:B,D6),2)</f>
        <v>0</v>
      </c>
      <c r="I6" s="121">
        <f>BDI!$D$22</f>
        <v>0</v>
      </c>
      <c r="J6" s="120">
        <f>ROUND(H6*(1+I6),2)</f>
        <v>0</v>
      </c>
      <c r="K6" s="127">
        <f>ROUND(E6*G6*J6,2)</f>
        <v>0</v>
      </c>
      <c r="L6" s="105"/>
      <c r="M6" s="303"/>
      <c r="N6" s="124"/>
      <c r="O6" s="122"/>
      <c r="P6" s="43"/>
      <c r="Q6" s="123"/>
      <c r="R6" s="124"/>
      <c r="T6" s="124"/>
      <c r="U6" s="128"/>
      <c r="V6" s="122"/>
    </row>
    <row r="7" spans="1:1024" ht="63.75">
      <c r="A7" s="115" t="s">
        <v>470</v>
      </c>
      <c r="B7" s="116" t="s">
        <v>471</v>
      </c>
      <c r="C7" s="126" t="s">
        <v>472</v>
      </c>
      <c r="D7" s="116" t="s">
        <v>473</v>
      </c>
      <c r="E7" s="115"/>
      <c r="F7" s="115"/>
      <c r="G7" s="115"/>
      <c r="H7" s="115"/>
      <c r="I7" s="115"/>
      <c r="J7" s="115"/>
      <c r="K7" s="115"/>
      <c r="L7" s="105"/>
      <c r="M7" s="303"/>
      <c r="N7" s="124"/>
      <c r="O7" s="122"/>
      <c r="P7" s="43"/>
      <c r="Q7" s="123"/>
      <c r="R7" s="124"/>
      <c r="T7" s="124"/>
      <c r="U7" s="128"/>
      <c r="V7" s="122"/>
    </row>
    <row r="8" spans="1:1024" ht="178.5">
      <c r="A8" s="115" t="s">
        <v>474</v>
      </c>
      <c r="B8" s="116" t="s">
        <v>475</v>
      </c>
      <c r="C8" s="126" t="s">
        <v>476</v>
      </c>
      <c r="D8" s="116" t="s">
        <v>132</v>
      </c>
      <c r="E8" s="115">
        <v>1</v>
      </c>
      <c r="F8" s="115" t="s">
        <v>464</v>
      </c>
      <c r="G8" s="116">
        <v>4</v>
      </c>
      <c r="H8" s="120">
        <f>ROUND(SUMIFS(PROFISSIONAIS!G:G,PROFISSIONAIS!A:A,"PROF_.L1_5.1",PROFISSIONAIS!B:B,D8),2)</f>
        <v>0</v>
      </c>
      <c r="I8" s="121">
        <f>BDI!$D$22</f>
        <v>0</v>
      </c>
      <c r="J8" s="120">
        <f>ROUND(H8*(1+I8),2)</f>
        <v>0</v>
      </c>
      <c r="K8" s="127">
        <f>ROUND(E8*G8*J8,2)</f>
        <v>0</v>
      </c>
      <c r="L8" s="105"/>
      <c r="M8" s="303"/>
      <c r="N8" s="124"/>
      <c r="O8" s="122"/>
      <c r="P8" s="43"/>
      <c r="Q8" s="123"/>
      <c r="R8" s="124"/>
      <c r="T8" s="124"/>
      <c r="U8" s="128"/>
      <c r="V8" s="122"/>
    </row>
    <row r="9" spans="1:1024" ht="165.75">
      <c r="A9" s="115" t="s">
        <v>477</v>
      </c>
      <c r="B9" s="116" t="s">
        <v>475</v>
      </c>
      <c r="C9" s="126" t="s">
        <v>478</v>
      </c>
      <c r="D9" s="129" t="s">
        <v>139</v>
      </c>
      <c r="E9" s="115">
        <v>1</v>
      </c>
      <c r="F9" s="115" t="s">
        <v>464</v>
      </c>
      <c r="G9" s="116">
        <v>4</v>
      </c>
      <c r="H9" s="120">
        <f>ROUND(SUMIFS(PROFISSIONAIS!G:G,PROFISSIONAIS!A:A,"PROF_.L1_5.4",PROFISSIONAIS!B:B,D9),2)</f>
        <v>0</v>
      </c>
      <c r="I9" s="121">
        <f>BDI!$D$22</f>
        <v>0</v>
      </c>
      <c r="J9" s="120">
        <f>ROUND(H9*(1+I9),2)</f>
        <v>0</v>
      </c>
      <c r="K9" s="127">
        <f>ROUND(E9*G9*J9,2)</f>
        <v>0</v>
      </c>
      <c r="L9" s="105"/>
      <c r="M9" s="303"/>
      <c r="N9" s="124"/>
      <c r="O9" s="122"/>
      <c r="P9" s="43"/>
      <c r="Q9" s="123"/>
      <c r="R9" s="124"/>
      <c r="T9" s="124"/>
      <c r="U9" s="128"/>
      <c r="V9" s="122"/>
    </row>
    <row r="10" spans="1:1024">
      <c r="A10" s="115" t="s">
        <v>479</v>
      </c>
      <c r="B10" s="116" t="s">
        <v>480</v>
      </c>
      <c r="C10" s="126" t="s">
        <v>481</v>
      </c>
      <c r="D10" s="116" t="s">
        <v>473</v>
      </c>
      <c r="E10" s="115"/>
      <c r="F10" s="115"/>
      <c r="G10" s="115"/>
      <c r="H10" s="115"/>
      <c r="I10" s="115"/>
      <c r="J10" s="115"/>
      <c r="K10" s="115"/>
      <c r="L10" s="105"/>
      <c r="M10" s="303"/>
      <c r="N10" s="124"/>
      <c r="O10" s="122"/>
      <c r="P10" s="43"/>
      <c r="Q10" s="123"/>
      <c r="R10" s="124"/>
      <c r="T10" s="124"/>
      <c r="U10" s="128"/>
      <c r="V10" s="122"/>
    </row>
    <row r="11" spans="1:1024" ht="63.75">
      <c r="A11" s="115" t="s">
        <v>482</v>
      </c>
      <c r="B11" s="116" t="s">
        <v>471</v>
      </c>
      <c r="C11" s="126" t="s">
        <v>472</v>
      </c>
      <c r="D11" s="116" t="s">
        <v>473</v>
      </c>
      <c r="E11" s="115"/>
      <c r="F11" s="115"/>
      <c r="G11" s="115"/>
      <c r="H11" s="115"/>
      <c r="I11" s="115"/>
      <c r="J11" s="115"/>
      <c r="K11" s="115"/>
      <c r="L11" s="105"/>
      <c r="M11" s="303"/>
      <c r="N11" s="124"/>
      <c r="O11" s="122"/>
      <c r="P11" s="43"/>
      <c r="Q11" s="123"/>
      <c r="R11" s="124"/>
      <c r="T11" s="124"/>
      <c r="U11" s="128"/>
      <c r="V11" s="122"/>
    </row>
    <row r="12" spans="1:1024" ht="38.25">
      <c r="A12" s="115" t="s">
        <v>483</v>
      </c>
      <c r="B12" s="116" t="s">
        <v>484</v>
      </c>
      <c r="C12" s="126" t="s">
        <v>485</v>
      </c>
      <c r="D12" s="129" t="s">
        <v>139</v>
      </c>
      <c r="E12" s="115">
        <v>1</v>
      </c>
      <c r="F12" s="115" t="s">
        <v>464</v>
      </c>
      <c r="G12" s="116">
        <v>3</v>
      </c>
      <c r="H12" s="120">
        <f>ROUND(SUMIFS(PROFISSIONAIS!G:G,PROFISSIONAIS!A:A,"PROF_.L1_5.4",PROFISSIONAIS!B:B,D12),2)</f>
        <v>0</v>
      </c>
      <c r="I12" s="121">
        <f>BDI!$D$22</f>
        <v>0</v>
      </c>
      <c r="J12" s="120">
        <f t="shared" ref="J12:J20" si="0">ROUND(H12*(1+I12),2)</f>
        <v>0</v>
      </c>
      <c r="K12" s="127">
        <f t="shared" ref="K12:K20" si="1">ROUND(E12*G12*J12,2)</f>
        <v>0</v>
      </c>
      <c r="L12" s="105"/>
      <c r="M12" s="303"/>
      <c r="N12" s="124"/>
      <c r="O12" s="122"/>
      <c r="P12" s="43"/>
      <c r="Q12" s="123"/>
      <c r="R12" s="124"/>
      <c r="T12" s="124"/>
      <c r="U12" s="128"/>
      <c r="V12" s="122"/>
    </row>
    <row r="13" spans="1:1024" ht="25.5">
      <c r="A13" s="115" t="s">
        <v>486</v>
      </c>
      <c r="B13" s="116" t="s">
        <v>487</v>
      </c>
      <c r="C13" s="126" t="s">
        <v>488</v>
      </c>
      <c r="D13" s="116" t="s">
        <v>132</v>
      </c>
      <c r="E13" s="115">
        <v>1</v>
      </c>
      <c r="F13" s="115" t="s">
        <v>464</v>
      </c>
      <c r="G13" s="116">
        <v>32</v>
      </c>
      <c r="H13" s="120">
        <f>ROUND(SUMIFS(PROFISSIONAIS!G:G,PROFISSIONAIS!A:A,"PROF_.L1_5.1",PROFISSIONAIS!B:B,D13),2)</f>
        <v>0</v>
      </c>
      <c r="I13" s="121">
        <f>BDI!$D$22</f>
        <v>0</v>
      </c>
      <c r="J13" s="120">
        <f t="shared" si="0"/>
        <v>0</v>
      </c>
      <c r="K13" s="127">
        <f t="shared" si="1"/>
        <v>0</v>
      </c>
      <c r="L13" s="105"/>
      <c r="M13" s="303"/>
      <c r="N13" s="124"/>
      <c r="O13" s="122"/>
      <c r="P13" s="43"/>
      <c r="Q13" s="123"/>
      <c r="R13" s="124"/>
      <c r="T13" s="124"/>
      <c r="U13" s="128"/>
      <c r="V13" s="122"/>
    </row>
    <row r="14" spans="1:1024" ht="25.5">
      <c r="A14" s="115" t="s">
        <v>489</v>
      </c>
      <c r="B14" s="116" t="s">
        <v>490</v>
      </c>
      <c r="C14" s="126" t="s">
        <v>491</v>
      </c>
      <c r="D14" s="116" t="s">
        <v>132</v>
      </c>
      <c r="E14" s="115">
        <v>1</v>
      </c>
      <c r="F14" s="115" t="s">
        <v>464</v>
      </c>
      <c r="G14" s="116">
        <v>8</v>
      </c>
      <c r="H14" s="120">
        <f>ROUND(SUMIFS(PROFISSIONAIS!G:G,PROFISSIONAIS!A:A,"PROF_.L1_5.1",PROFISSIONAIS!B:B,D14),2)</f>
        <v>0</v>
      </c>
      <c r="I14" s="121">
        <f>BDI!$D$22</f>
        <v>0</v>
      </c>
      <c r="J14" s="120">
        <f t="shared" si="0"/>
        <v>0</v>
      </c>
      <c r="K14" s="127">
        <f t="shared" si="1"/>
        <v>0</v>
      </c>
      <c r="L14" s="105"/>
      <c r="M14" s="303"/>
      <c r="N14" s="124"/>
      <c r="O14" s="122"/>
      <c r="P14" s="43"/>
      <c r="Q14" s="123"/>
      <c r="R14" s="124"/>
      <c r="T14" s="124"/>
      <c r="U14" s="128"/>
      <c r="V14" s="122"/>
    </row>
    <row r="15" spans="1:1024" ht="140.25">
      <c r="A15" s="115" t="s">
        <v>492</v>
      </c>
      <c r="B15" s="116" t="s">
        <v>493</v>
      </c>
      <c r="C15" s="126" t="s">
        <v>494</v>
      </c>
      <c r="D15" s="116" t="s">
        <v>132</v>
      </c>
      <c r="E15" s="115">
        <v>1</v>
      </c>
      <c r="F15" s="115" t="s">
        <v>464</v>
      </c>
      <c r="G15" s="116">
        <v>16</v>
      </c>
      <c r="H15" s="120">
        <f>ROUND(SUMIFS(PROFISSIONAIS!G:G,PROFISSIONAIS!A:A,"PROF_.L1_5.1",PROFISSIONAIS!B:B,D15),2)</f>
        <v>0</v>
      </c>
      <c r="I15" s="121">
        <f>BDI!$D$22</f>
        <v>0</v>
      </c>
      <c r="J15" s="120">
        <f t="shared" si="0"/>
        <v>0</v>
      </c>
      <c r="K15" s="127">
        <f t="shared" si="1"/>
        <v>0</v>
      </c>
      <c r="L15" s="105"/>
      <c r="M15" s="303"/>
      <c r="N15" s="124"/>
      <c r="O15" s="122"/>
      <c r="P15" s="43"/>
      <c r="Q15" s="123"/>
      <c r="R15" s="124"/>
      <c r="T15" s="43"/>
      <c r="U15" s="125"/>
      <c r="V15" s="122"/>
    </row>
    <row r="16" spans="1:1024" ht="140.25">
      <c r="A16" s="115" t="s">
        <v>495</v>
      </c>
      <c r="B16" s="116" t="s">
        <v>493</v>
      </c>
      <c r="C16" s="126" t="s">
        <v>494</v>
      </c>
      <c r="D16" s="129" t="s">
        <v>139</v>
      </c>
      <c r="E16" s="115">
        <v>1</v>
      </c>
      <c r="F16" s="115" t="s">
        <v>464</v>
      </c>
      <c r="G16" s="116">
        <v>4</v>
      </c>
      <c r="H16" s="120">
        <f>ROUND(SUMIFS(PROFISSIONAIS!G:G,PROFISSIONAIS!A:A,"PROF_.L1_5.4",PROFISSIONAIS!B:B,D16),2)</f>
        <v>0</v>
      </c>
      <c r="I16" s="121">
        <f>BDI!$D$22</f>
        <v>0</v>
      </c>
      <c r="J16" s="120">
        <f t="shared" si="0"/>
        <v>0</v>
      </c>
      <c r="K16" s="127">
        <f t="shared" si="1"/>
        <v>0</v>
      </c>
      <c r="L16" s="105"/>
      <c r="M16" s="303"/>
      <c r="N16" s="124"/>
      <c r="O16" s="122"/>
      <c r="P16" s="43"/>
      <c r="Q16" s="123"/>
      <c r="R16" s="124"/>
      <c r="T16" s="124"/>
      <c r="U16" s="123"/>
      <c r="V16" s="122"/>
    </row>
    <row r="17" spans="1:22" ht="25.5">
      <c r="A17" s="115" t="s">
        <v>496</v>
      </c>
      <c r="B17" s="116" t="s">
        <v>497</v>
      </c>
      <c r="C17" s="126" t="s">
        <v>498</v>
      </c>
      <c r="D17" s="129" t="s">
        <v>139</v>
      </c>
      <c r="E17" s="115">
        <v>1</v>
      </c>
      <c r="F17" s="115" t="s">
        <v>464</v>
      </c>
      <c r="G17" s="116">
        <v>8</v>
      </c>
      <c r="H17" s="120">
        <f>ROUND(SUMIFS(PROFISSIONAIS!G:G,PROFISSIONAIS!A:A,"PROF_.L1_5.4",PROFISSIONAIS!B:B,D17),2)</f>
        <v>0</v>
      </c>
      <c r="I17" s="121">
        <f>BDI!$D$22</f>
        <v>0</v>
      </c>
      <c r="J17" s="120">
        <f t="shared" si="0"/>
        <v>0</v>
      </c>
      <c r="K17" s="127">
        <f t="shared" si="1"/>
        <v>0</v>
      </c>
      <c r="L17" s="105"/>
      <c r="M17" s="303"/>
      <c r="N17" s="124"/>
      <c r="O17" s="122"/>
      <c r="P17" s="123"/>
      <c r="Q17" s="123"/>
      <c r="R17" s="124"/>
      <c r="T17" s="124"/>
      <c r="U17" s="130"/>
      <c r="V17" s="122"/>
    </row>
    <row r="18" spans="1:22" ht="25.5">
      <c r="A18" s="115" t="s">
        <v>499</v>
      </c>
      <c r="B18" s="116" t="s">
        <v>500</v>
      </c>
      <c r="C18" s="126" t="s">
        <v>501</v>
      </c>
      <c r="D18" s="129" t="s">
        <v>139</v>
      </c>
      <c r="E18" s="115">
        <v>1</v>
      </c>
      <c r="F18" s="115" t="s">
        <v>464</v>
      </c>
      <c r="G18" s="116">
        <v>3</v>
      </c>
      <c r="H18" s="120">
        <f>ROUND(SUMIFS(PROFISSIONAIS!G:G,PROFISSIONAIS!A:A,"PROF_.L1_5.4",PROFISSIONAIS!B:B,D18),2)</f>
        <v>0</v>
      </c>
      <c r="I18" s="121">
        <f>BDI!$D$22</f>
        <v>0</v>
      </c>
      <c r="J18" s="120">
        <f t="shared" si="0"/>
        <v>0</v>
      </c>
      <c r="K18" s="127">
        <f t="shared" si="1"/>
        <v>0</v>
      </c>
      <c r="L18" s="105"/>
      <c r="M18" s="303"/>
      <c r="N18" s="124"/>
      <c r="O18" s="122"/>
      <c r="P18" s="123"/>
      <c r="Q18" s="123"/>
      <c r="R18" s="124"/>
    </row>
    <row r="19" spans="1:22" ht="229.5">
      <c r="A19" s="115" t="s">
        <v>502</v>
      </c>
      <c r="B19" s="116" t="s">
        <v>503</v>
      </c>
      <c r="C19" s="117" t="s">
        <v>504</v>
      </c>
      <c r="D19" s="118" t="s">
        <v>143</v>
      </c>
      <c r="E19" s="116">
        <v>1</v>
      </c>
      <c r="F19" s="116" t="s">
        <v>464</v>
      </c>
      <c r="G19" s="119">
        <v>4</v>
      </c>
      <c r="H19" s="120">
        <f>ROUND(SUMIFS(PROFISSIONAIS!G:G,PROFISSIONAIS!A:A,"PROF_.IND_.L1_5.1",PROFISSIONAIS!B:B,D19),2)</f>
        <v>0</v>
      </c>
      <c r="I19" s="121">
        <f>BDI!$D$22</f>
        <v>0</v>
      </c>
      <c r="J19" s="120">
        <f t="shared" si="0"/>
        <v>0</v>
      </c>
      <c r="K19" s="127">
        <f t="shared" si="1"/>
        <v>0</v>
      </c>
      <c r="L19" s="105"/>
      <c r="M19" s="303"/>
      <c r="N19" s="43"/>
      <c r="O19" s="122"/>
      <c r="P19" s="123"/>
      <c r="Q19" s="123"/>
      <c r="R19" s="124"/>
    </row>
    <row r="20" spans="1:22" ht="38.25">
      <c r="A20" s="115" t="s">
        <v>505</v>
      </c>
      <c r="B20" s="116" t="s">
        <v>506</v>
      </c>
      <c r="C20" s="119" t="s">
        <v>507</v>
      </c>
      <c r="D20" s="131" t="s">
        <v>146</v>
      </c>
      <c r="E20" s="120">
        <v>1</v>
      </c>
      <c r="F20" s="120" t="s">
        <v>464</v>
      </c>
      <c r="G20" s="119">
        <v>7.5</v>
      </c>
      <c r="H20" s="120">
        <f>ROUND(SUMIFS(PROFISSIONAIS!G:G,PROFISSIONAIS!A:A,"PROF_.IND_.L1_5.2",PROFISSIONAIS!B:B,D20),2)</f>
        <v>0</v>
      </c>
      <c r="I20" s="121">
        <f>BDI!$D$22</f>
        <v>0</v>
      </c>
      <c r="J20" s="120">
        <f t="shared" si="0"/>
        <v>0</v>
      </c>
      <c r="K20" s="127">
        <f t="shared" si="1"/>
        <v>0</v>
      </c>
      <c r="L20" s="105"/>
      <c r="M20" s="303"/>
      <c r="N20" s="124"/>
      <c r="O20" s="122"/>
      <c r="P20" s="43"/>
      <c r="Q20" s="123"/>
      <c r="R20" s="124"/>
    </row>
    <row r="21" spans="1:22" ht="25.5">
      <c r="A21" s="115" t="s">
        <v>508</v>
      </c>
      <c r="B21" s="132" t="s">
        <v>509</v>
      </c>
      <c r="C21" s="63" t="s">
        <v>510</v>
      </c>
      <c r="D21" s="116" t="s">
        <v>473</v>
      </c>
      <c r="E21" s="115"/>
      <c r="F21" s="115"/>
      <c r="G21" s="115"/>
      <c r="H21" s="115"/>
      <c r="I21" s="115"/>
      <c r="J21" s="115"/>
      <c r="K21" s="115"/>
      <c r="L21" s="105"/>
      <c r="M21" s="107"/>
      <c r="N21" s="124"/>
      <c r="O21" s="122"/>
      <c r="P21" s="43"/>
      <c r="Q21" s="123"/>
      <c r="R21" s="124"/>
    </row>
    <row r="22" spans="1:22" ht="14.25">
      <c r="A22" s="133"/>
      <c r="B22" s="36"/>
      <c r="C22" s="134"/>
      <c r="D22" s="135"/>
      <c r="E22" s="136"/>
      <c r="F22" s="136"/>
      <c r="G22" s="134"/>
      <c r="H22" s="104"/>
      <c r="I22" s="105"/>
      <c r="J22" s="105"/>
      <c r="K22" s="105"/>
      <c r="L22" s="105"/>
      <c r="M22" s="107"/>
      <c r="N22" s="43"/>
      <c r="O22" s="122"/>
      <c r="P22" s="106"/>
      <c r="Q22" s="123"/>
      <c r="R22" s="124"/>
    </row>
    <row r="23" spans="1:22" ht="51">
      <c r="A23" s="101" t="s">
        <v>511</v>
      </c>
      <c r="B23" s="102" t="s">
        <v>451</v>
      </c>
      <c r="C23" s="86"/>
      <c r="D23" s="103"/>
      <c r="E23" s="74"/>
      <c r="F23" s="74"/>
      <c r="G23" s="86"/>
      <c r="H23" s="104"/>
      <c r="I23" s="105"/>
      <c r="J23" s="105"/>
      <c r="K23" s="105"/>
      <c r="L23" s="105"/>
      <c r="M23" s="303"/>
      <c r="N23" s="107"/>
      <c r="O23" s="107"/>
      <c r="P23" s="107"/>
      <c r="Q23" s="107"/>
      <c r="R23" s="106"/>
    </row>
    <row r="24" spans="1:22" ht="89.25">
      <c r="A24" s="40" t="s">
        <v>127</v>
      </c>
      <c r="B24" s="55" t="s">
        <v>452</v>
      </c>
      <c r="C24" s="110" t="s">
        <v>453</v>
      </c>
      <c r="D24" s="40" t="s">
        <v>128</v>
      </c>
      <c r="E24" s="55" t="s">
        <v>454</v>
      </c>
      <c r="F24" s="111" t="s">
        <v>455</v>
      </c>
      <c r="G24" s="111" t="s">
        <v>456</v>
      </c>
      <c r="H24" s="112" t="s">
        <v>457</v>
      </c>
      <c r="I24" s="92" t="s">
        <v>458</v>
      </c>
      <c r="J24" s="92" t="s">
        <v>459</v>
      </c>
      <c r="K24" s="113" t="s">
        <v>460</v>
      </c>
      <c r="L24" s="105"/>
      <c r="M24" s="303"/>
      <c r="N24" s="114"/>
      <c r="O24" s="114"/>
      <c r="P24" s="43"/>
      <c r="Q24" s="43"/>
      <c r="R24" s="43"/>
    </row>
    <row r="25" spans="1:22" ht="229.5">
      <c r="A25" s="115" t="s">
        <v>512</v>
      </c>
      <c r="B25" s="116" t="s">
        <v>513</v>
      </c>
      <c r="C25" s="117" t="s">
        <v>463</v>
      </c>
      <c r="D25" s="118" t="s">
        <v>143</v>
      </c>
      <c r="E25" s="116">
        <v>1</v>
      </c>
      <c r="F25" s="116" t="s">
        <v>464</v>
      </c>
      <c r="G25" s="119">
        <v>4</v>
      </c>
      <c r="H25" s="120">
        <f>ROUND(SUMIFS(PROFISSIONAIS!G:G,PROFISSIONAIS!A:A,"PROF_.IND_.L1_5.1",PROFISSIONAIS!B:B,D25),2)</f>
        <v>0</v>
      </c>
      <c r="I25" s="121">
        <f>BDI!$D$22</f>
        <v>0</v>
      </c>
      <c r="J25" s="120">
        <f>ROUND(H25*(1+I25),2)</f>
        <v>0</v>
      </c>
      <c r="K25" s="127">
        <f>ROUND(E25*G25*J25,2)</f>
        <v>0</v>
      </c>
      <c r="L25" s="105"/>
      <c r="M25" s="303"/>
      <c r="N25" s="43"/>
      <c r="O25" s="122"/>
      <c r="P25" s="43"/>
      <c r="Q25" s="123"/>
      <c r="R25" s="124"/>
      <c r="T25" s="43"/>
      <c r="U25" s="125"/>
      <c r="V25" s="122"/>
    </row>
    <row r="26" spans="1:22" ht="127.5">
      <c r="A26" s="115" t="s">
        <v>514</v>
      </c>
      <c r="B26" s="116" t="s">
        <v>515</v>
      </c>
      <c r="C26" s="126" t="s">
        <v>516</v>
      </c>
      <c r="D26" s="116" t="s">
        <v>132</v>
      </c>
      <c r="E26" s="115">
        <v>1</v>
      </c>
      <c r="F26" s="115" t="s">
        <v>464</v>
      </c>
      <c r="G26" s="115">
        <v>8</v>
      </c>
      <c r="H26" s="120">
        <f>ROUND(SUMIFS(PROFISSIONAIS!G:G,PROFISSIONAIS!A:A,"PROF_.L1_5.1",PROFISSIONAIS!B:B,D26),2)</f>
        <v>0</v>
      </c>
      <c r="I26" s="121">
        <f>BDI!$D$22</f>
        <v>0</v>
      </c>
      <c r="J26" s="120">
        <f>ROUND(H26*(1+I26),2)</f>
        <v>0</v>
      </c>
      <c r="K26" s="127">
        <f>ROUND(E26*G26*J26,2)</f>
        <v>0</v>
      </c>
      <c r="L26" s="137"/>
      <c r="M26" s="303"/>
      <c r="N26" s="124"/>
      <c r="O26" s="122"/>
      <c r="P26" s="43"/>
      <c r="Q26" s="123"/>
      <c r="R26" s="124"/>
      <c r="T26" s="124"/>
      <c r="U26" s="128"/>
      <c r="V26" s="122"/>
    </row>
    <row r="27" spans="1:22" ht="127.5">
      <c r="A27" s="115" t="s">
        <v>517</v>
      </c>
      <c r="B27" s="116" t="s">
        <v>515</v>
      </c>
      <c r="C27" s="126" t="s">
        <v>516</v>
      </c>
      <c r="D27" s="129" t="s">
        <v>139</v>
      </c>
      <c r="E27" s="115">
        <v>1</v>
      </c>
      <c r="F27" s="115" t="s">
        <v>464</v>
      </c>
      <c r="G27" s="116">
        <v>4</v>
      </c>
      <c r="H27" s="120">
        <f>ROUND(SUMIFS(PROFISSIONAIS!G:G,PROFISSIONAIS!A:A,"PROF_.L1_5.4",PROFISSIONAIS!B:B,D27),2)</f>
        <v>0</v>
      </c>
      <c r="I27" s="121">
        <f>BDI!$D$22</f>
        <v>0</v>
      </c>
      <c r="J27" s="120">
        <f>ROUND(H27*(1+I27),2)</f>
        <v>0</v>
      </c>
      <c r="K27" s="127">
        <f>ROUND(E27*G27*J27,2)</f>
        <v>0</v>
      </c>
      <c r="L27" s="137"/>
      <c r="M27" s="303"/>
      <c r="N27" s="124"/>
      <c r="O27" s="122"/>
      <c r="P27" s="43"/>
      <c r="Q27" s="123"/>
      <c r="R27" s="124"/>
      <c r="T27" s="124"/>
      <c r="U27" s="128"/>
      <c r="V27" s="122"/>
    </row>
    <row r="28" spans="1:22" ht="127.5">
      <c r="A28" s="115" t="s">
        <v>518</v>
      </c>
      <c r="B28" s="116" t="s">
        <v>515</v>
      </c>
      <c r="C28" s="126" t="s">
        <v>516</v>
      </c>
      <c r="D28" s="129" t="s">
        <v>141</v>
      </c>
      <c r="E28" s="115">
        <v>1</v>
      </c>
      <c r="F28" s="115" t="s">
        <v>464</v>
      </c>
      <c r="G28" s="116">
        <v>30</v>
      </c>
      <c r="H28" s="120">
        <f>ROUND(SUMIFS(PROFISSIONAIS!G:G,PROFISSIONAIS!A:A,"PROF_.L1_5.5",PROFISSIONAIS!B:B,D28),2)</f>
        <v>0</v>
      </c>
      <c r="I28" s="121">
        <f>BDI!$D$22</f>
        <v>0</v>
      </c>
      <c r="J28" s="120">
        <f>ROUND(H28*(1+I28),2)</f>
        <v>0</v>
      </c>
      <c r="K28" s="127">
        <f>ROUND(E28*G28*J28,2)</f>
        <v>0</v>
      </c>
      <c r="L28" s="137"/>
      <c r="M28" s="303"/>
      <c r="N28" s="124"/>
      <c r="O28" s="122"/>
      <c r="P28" s="43"/>
      <c r="Q28" s="123"/>
      <c r="R28" s="124"/>
      <c r="T28" s="124"/>
      <c r="U28" s="128"/>
      <c r="V28" s="122"/>
    </row>
    <row r="29" spans="1:22" ht="63.75">
      <c r="A29" s="115" t="s">
        <v>519</v>
      </c>
      <c r="B29" s="116" t="s">
        <v>520</v>
      </c>
      <c r="C29" s="126" t="s">
        <v>472</v>
      </c>
      <c r="D29" s="116" t="s">
        <v>473</v>
      </c>
      <c r="E29" s="115"/>
      <c r="F29" s="115"/>
      <c r="G29" s="115"/>
      <c r="H29" s="120"/>
      <c r="I29" s="138"/>
      <c r="J29" s="138"/>
      <c r="K29" s="138"/>
      <c r="L29" s="137"/>
      <c r="M29" s="303"/>
      <c r="N29" s="124"/>
      <c r="O29" s="122"/>
      <c r="P29" s="43"/>
      <c r="Q29" s="123"/>
      <c r="R29" s="124"/>
      <c r="T29" s="124"/>
      <c r="U29" s="128"/>
      <c r="V29" s="122"/>
    </row>
    <row r="30" spans="1:22" ht="178.5">
      <c r="A30" s="115" t="s">
        <v>521</v>
      </c>
      <c r="B30" s="116" t="s">
        <v>522</v>
      </c>
      <c r="C30" s="126" t="s">
        <v>523</v>
      </c>
      <c r="D30" s="116" t="s">
        <v>132</v>
      </c>
      <c r="E30" s="115">
        <v>1</v>
      </c>
      <c r="F30" s="115" t="s">
        <v>464</v>
      </c>
      <c r="G30" s="116">
        <v>4</v>
      </c>
      <c r="H30" s="120">
        <f>ROUND(SUMIFS(PROFISSIONAIS!G:G,PROFISSIONAIS!A:A,"PROF_.L1_5.1",PROFISSIONAIS!B:B,D30),2)</f>
        <v>0</v>
      </c>
      <c r="I30" s="121">
        <f>BDI!$D$22</f>
        <v>0</v>
      </c>
      <c r="J30" s="120">
        <f>ROUND(H30*(1+I30),2)</f>
        <v>0</v>
      </c>
      <c r="K30" s="127">
        <f>ROUND(E30*G30*J30,2)</f>
        <v>0</v>
      </c>
      <c r="L30" s="137"/>
      <c r="M30" s="303"/>
      <c r="N30" s="124"/>
      <c r="O30" s="122"/>
      <c r="P30" s="43"/>
      <c r="Q30" s="123"/>
      <c r="R30" s="124"/>
      <c r="T30" s="124"/>
      <c r="U30" s="128"/>
      <c r="V30" s="122"/>
    </row>
    <row r="31" spans="1:22" ht="178.5">
      <c r="A31" s="115" t="s">
        <v>521</v>
      </c>
      <c r="B31" s="116" t="s">
        <v>522</v>
      </c>
      <c r="C31" s="126" t="s">
        <v>523</v>
      </c>
      <c r="D31" s="129" t="s">
        <v>139</v>
      </c>
      <c r="E31" s="115">
        <v>1</v>
      </c>
      <c r="F31" s="115" t="s">
        <v>464</v>
      </c>
      <c r="G31" s="116">
        <v>4</v>
      </c>
      <c r="H31" s="120">
        <f>ROUND(SUMIFS(PROFISSIONAIS!G:G,PROFISSIONAIS!A:A,"PROF_.L1_5.4",PROFISSIONAIS!B:B,D31),2)</f>
        <v>0</v>
      </c>
      <c r="I31" s="121">
        <f>BDI!$D$22</f>
        <v>0</v>
      </c>
      <c r="J31" s="120">
        <f>ROUND(H31*(1+I31),2)</f>
        <v>0</v>
      </c>
      <c r="K31" s="127">
        <f>ROUND(E31*G31*J31,2)</f>
        <v>0</v>
      </c>
      <c r="L31" s="137"/>
      <c r="M31" s="303"/>
      <c r="N31" s="124"/>
      <c r="O31" s="122"/>
      <c r="P31" s="43"/>
      <c r="Q31" s="123"/>
      <c r="R31" s="124"/>
      <c r="T31" s="124"/>
      <c r="U31" s="128"/>
      <c r="V31" s="122"/>
    </row>
    <row r="32" spans="1:22">
      <c r="A32" s="115" t="s">
        <v>524</v>
      </c>
      <c r="B32" s="116" t="s">
        <v>525</v>
      </c>
      <c r="C32" s="126" t="s">
        <v>481</v>
      </c>
      <c r="D32" s="116" t="s">
        <v>473</v>
      </c>
      <c r="E32" s="115"/>
      <c r="F32" s="115"/>
      <c r="G32" s="115"/>
      <c r="H32" s="139"/>
      <c r="I32" s="139"/>
      <c r="J32" s="139"/>
      <c r="K32" s="139"/>
      <c r="L32" s="137"/>
      <c r="M32" s="303"/>
      <c r="N32" s="124"/>
      <c r="O32" s="122"/>
      <c r="P32" s="43"/>
      <c r="Q32" s="123"/>
      <c r="R32" s="124"/>
      <c r="T32" s="124"/>
      <c r="U32" s="128"/>
      <c r="V32" s="122"/>
    </row>
    <row r="33" spans="1:1024" ht="63.75">
      <c r="A33" s="115" t="s">
        <v>526</v>
      </c>
      <c r="B33" s="116" t="s">
        <v>520</v>
      </c>
      <c r="C33" s="126" t="s">
        <v>472</v>
      </c>
      <c r="D33" s="116" t="s">
        <v>473</v>
      </c>
      <c r="E33" s="115"/>
      <c r="F33" s="115"/>
      <c r="G33" s="115"/>
      <c r="H33" s="139"/>
      <c r="I33" s="139"/>
      <c r="J33" s="139"/>
      <c r="K33" s="139"/>
      <c r="L33" s="137"/>
      <c r="M33" s="303"/>
      <c r="N33" s="124"/>
      <c r="O33" s="122"/>
      <c r="P33" s="43"/>
      <c r="Q33" s="123"/>
      <c r="R33" s="124"/>
      <c r="T33" s="124"/>
      <c r="U33" s="128"/>
      <c r="V33" s="122"/>
    </row>
    <row r="34" spans="1:1024" ht="38.25">
      <c r="A34" s="115" t="s">
        <v>527</v>
      </c>
      <c r="B34" s="116" t="s">
        <v>528</v>
      </c>
      <c r="C34" s="126" t="s">
        <v>485</v>
      </c>
      <c r="D34" s="129" t="s">
        <v>139</v>
      </c>
      <c r="E34" s="115">
        <v>1</v>
      </c>
      <c r="F34" s="115" t="s">
        <v>464</v>
      </c>
      <c r="G34" s="116">
        <v>3</v>
      </c>
      <c r="H34" s="120">
        <f>ROUND(SUMIFS(PROFISSIONAIS!G:G,PROFISSIONAIS!A:A,"PROF_.L1_5.4",PROFISSIONAIS!B:B,D34),2)</f>
        <v>0</v>
      </c>
      <c r="I34" s="121">
        <f>BDI!$D$22</f>
        <v>0</v>
      </c>
      <c r="J34" s="120">
        <f t="shared" ref="J34:J42" si="2">ROUND(H34*(1+I34),2)</f>
        <v>0</v>
      </c>
      <c r="K34" s="127">
        <f t="shared" ref="K34:K42" si="3">ROUND(E34*G34*J34,2)</f>
        <v>0</v>
      </c>
      <c r="L34" s="137"/>
      <c r="M34" s="303"/>
      <c r="N34" s="124"/>
      <c r="O34" s="122"/>
      <c r="P34" s="43"/>
      <c r="Q34" s="123"/>
      <c r="R34" s="124"/>
      <c r="T34" s="124"/>
      <c r="U34" s="128"/>
      <c r="V34" s="122"/>
    </row>
    <row r="35" spans="1:1024" ht="25.5">
      <c r="A35" s="115" t="s">
        <v>529</v>
      </c>
      <c r="B35" s="116" t="s">
        <v>530</v>
      </c>
      <c r="C35" s="126" t="s">
        <v>488</v>
      </c>
      <c r="D35" s="116" t="s">
        <v>132</v>
      </c>
      <c r="E35" s="115">
        <v>1</v>
      </c>
      <c r="F35" s="115" t="s">
        <v>464</v>
      </c>
      <c r="G35" s="116">
        <v>32</v>
      </c>
      <c r="H35" s="120">
        <f>ROUND(SUMIFS(PROFISSIONAIS!G:G,PROFISSIONAIS!A:A,"PROF_.L1_5.1",PROFISSIONAIS!B:B,D35),2)</f>
        <v>0</v>
      </c>
      <c r="I35" s="121">
        <f>BDI!$D$22</f>
        <v>0</v>
      </c>
      <c r="J35" s="120">
        <f t="shared" si="2"/>
        <v>0</v>
      </c>
      <c r="K35" s="127">
        <f t="shared" si="3"/>
        <v>0</v>
      </c>
      <c r="L35" s="137"/>
      <c r="M35" s="303"/>
      <c r="N35" s="124"/>
      <c r="O35" s="122"/>
      <c r="P35" s="43"/>
      <c r="Q35" s="123"/>
      <c r="R35" s="124"/>
      <c r="T35" s="124"/>
      <c r="U35" s="128"/>
      <c r="V35" s="122"/>
    </row>
    <row r="36" spans="1:1024" ht="38.25">
      <c r="A36" s="115" t="s">
        <v>531</v>
      </c>
      <c r="B36" s="116" t="s">
        <v>532</v>
      </c>
      <c r="C36" s="126" t="s">
        <v>533</v>
      </c>
      <c r="D36" s="116" t="s">
        <v>132</v>
      </c>
      <c r="E36" s="115">
        <v>1</v>
      </c>
      <c r="F36" s="115" t="s">
        <v>464</v>
      </c>
      <c r="G36" s="116">
        <v>8</v>
      </c>
      <c r="H36" s="120">
        <f>ROUND(SUMIFS(PROFISSIONAIS!G:G,PROFISSIONAIS!A:A,"PROF_.L1_5.1",PROFISSIONAIS!B:B,D36),2)</f>
        <v>0</v>
      </c>
      <c r="I36" s="121">
        <f>BDI!$D$22</f>
        <v>0</v>
      </c>
      <c r="J36" s="120">
        <f t="shared" si="2"/>
        <v>0</v>
      </c>
      <c r="K36" s="127">
        <f t="shared" si="3"/>
        <v>0</v>
      </c>
      <c r="L36" s="137"/>
      <c r="M36" s="303"/>
      <c r="N36" s="124"/>
      <c r="O36" s="122"/>
      <c r="P36" s="43"/>
      <c r="Q36" s="123"/>
      <c r="R36" s="124"/>
      <c r="T36" s="124"/>
      <c r="U36" s="128"/>
      <c r="V36" s="122"/>
    </row>
    <row r="37" spans="1:1024" ht="140.25">
      <c r="A37" s="115" t="s">
        <v>534</v>
      </c>
      <c r="B37" s="116" t="s">
        <v>535</v>
      </c>
      <c r="C37" s="126" t="s">
        <v>494</v>
      </c>
      <c r="D37" s="116" t="s">
        <v>132</v>
      </c>
      <c r="E37" s="115">
        <v>1</v>
      </c>
      <c r="F37" s="115" t="s">
        <v>464</v>
      </c>
      <c r="G37" s="116">
        <v>16</v>
      </c>
      <c r="H37" s="120">
        <f>ROUND(SUMIFS(PROFISSIONAIS!G:G,PROFISSIONAIS!A:A,"PROF_.L1_5.1",PROFISSIONAIS!B:B,D37),2)</f>
        <v>0</v>
      </c>
      <c r="I37" s="121">
        <f>BDI!$D$22</f>
        <v>0</v>
      </c>
      <c r="J37" s="120">
        <f t="shared" si="2"/>
        <v>0</v>
      </c>
      <c r="K37" s="127">
        <f t="shared" si="3"/>
        <v>0</v>
      </c>
      <c r="L37" s="137"/>
      <c r="M37" s="303"/>
      <c r="N37" s="124"/>
      <c r="O37" s="122"/>
      <c r="P37" s="43"/>
      <c r="Q37" s="123"/>
      <c r="R37" s="124"/>
      <c r="T37" s="43"/>
      <c r="U37" s="125"/>
      <c r="V37" s="122"/>
    </row>
    <row r="38" spans="1:1024" ht="140.25">
      <c r="A38" s="115" t="s">
        <v>536</v>
      </c>
      <c r="B38" s="116" t="s">
        <v>535</v>
      </c>
      <c r="C38" s="126" t="s">
        <v>494</v>
      </c>
      <c r="D38" s="129" t="s">
        <v>139</v>
      </c>
      <c r="E38" s="115">
        <v>1</v>
      </c>
      <c r="F38" s="115" t="s">
        <v>464</v>
      </c>
      <c r="G38" s="116">
        <v>4</v>
      </c>
      <c r="H38" s="120">
        <f>ROUND(SUMIFS(PROFISSIONAIS!G:G,PROFISSIONAIS!A:A,"PROF_.L1_5.4",PROFISSIONAIS!B:B,D38),2)</f>
        <v>0</v>
      </c>
      <c r="I38" s="121">
        <f>BDI!$D$22</f>
        <v>0</v>
      </c>
      <c r="J38" s="120">
        <f t="shared" si="2"/>
        <v>0</v>
      </c>
      <c r="K38" s="127">
        <f t="shared" si="3"/>
        <v>0</v>
      </c>
      <c r="L38" s="137"/>
      <c r="M38" s="303"/>
      <c r="N38" s="124"/>
      <c r="O38" s="122"/>
      <c r="P38" s="43"/>
      <c r="Q38" s="123"/>
      <c r="R38" s="124"/>
      <c r="T38" s="124"/>
      <c r="U38" s="123"/>
      <c r="V38" s="122"/>
    </row>
    <row r="39" spans="1:1024" s="109" customFormat="1" ht="25.5">
      <c r="A39" s="115" t="s">
        <v>537</v>
      </c>
      <c r="B39" s="116" t="s">
        <v>538</v>
      </c>
      <c r="C39" s="116" t="s">
        <v>539</v>
      </c>
      <c r="D39" s="129" t="s">
        <v>139</v>
      </c>
      <c r="E39" s="115">
        <v>1</v>
      </c>
      <c r="F39" s="115" t="s">
        <v>464</v>
      </c>
      <c r="G39" s="116">
        <v>8</v>
      </c>
      <c r="H39" s="120">
        <f>ROUND(SUMIFS(PROFISSIONAIS!G:G,PROFISSIONAIS!A:A,"PROF_.L1_5.4",PROFISSIONAIS!B:B,D39),2)</f>
        <v>0</v>
      </c>
      <c r="I39" s="121">
        <f>BDI!$D$22</f>
        <v>0</v>
      </c>
      <c r="J39" s="120">
        <f t="shared" si="2"/>
        <v>0</v>
      </c>
      <c r="K39" s="127">
        <f t="shared" si="3"/>
        <v>0</v>
      </c>
      <c r="L39" s="105"/>
      <c r="M39" s="303"/>
      <c r="N39" s="124"/>
      <c r="O39" s="122"/>
      <c r="P39" s="123"/>
      <c r="Q39" s="123"/>
      <c r="R39" s="124"/>
      <c r="S39" s="108"/>
      <c r="T39" s="124"/>
      <c r="U39" s="130"/>
      <c r="V39" s="122"/>
      <c r="W39" s="108"/>
      <c r="AMH39"/>
      <c r="AMI39"/>
      <c r="AMJ39"/>
    </row>
    <row r="40" spans="1:1024" ht="25.5">
      <c r="A40" s="115" t="s">
        <v>540</v>
      </c>
      <c r="B40" s="116" t="s">
        <v>541</v>
      </c>
      <c r="C40" s="126" t="s">
        <v>501</v>
      </c>
      <c r="D40" s="129" t="s">
        <v>139</v>
      </c>
      <c r="E40" s="115">
        <v>1</v>
      </c>
      <c r="F40" s="115" t="s">
        <v>464</v>
      </c>
      <c r="G40" s="116">
        <v>3</v>
      </c>
      <c r="H40" s="120">
        <f>ROUND(SUMIFS(PROFISSIONAIS!G:G,PROFISSIONAIS!A:A,"PROF_.L1_5.4",PROFISSIONAIS!B:B,D40),2)</f>
        <v>0</v>
      </c>
      <c r="I40" s="121">
        <f>BDI!$D$22</f>
        <v>0</v>
      </c>
      <c r="J40" s="120">
        <f t="shared" si="2"/>
        <v>0</v>
      </c>
      <c r="K40" s="127">
        <f t="shared" si="3"/>
        <v>0</v>
      </c>
      <c r="L40" s="105"/>
      <c r="M40" s="303"/>
      <c r="N40" s="124"/>
      <c r="O40" s="122"/>
      <c r="P40" s="123"/>
      <c r="Q40" s="123"/>
      <c r="R40" s="124"/>
    </row>
    <row r="41" spans="1:1024" ht="229.5">
      <c r="A41" s="115" t="s">
        <v>542</v>
      </c>
      <c r="B41" s="116" t="s">
        <v>543</v>
      </c>
      <c r="C41" s="117" t="s">
        <v>544</v>
      </c>
      <c r="D41" s="118" t="s">
        <v>143</v>
      </c>
      <c r="E41" s="116">
        <v>1</v>
      </c>
      <c r="F41" s="116" t="s">
        <v>545</v>
      </c>
      <c r="G41" s="119">
        <v>4</v>
      </c>
      <c r="H41" s="120">
        <f>ROUND(SUMIFS(PROFISSIONAIS!G:G,PROFISSIONAIS!A:A,"PROF_.IND_.L1_5.1",PROFISSIONAIS!B:B,D41),2)</f>
        <v>0</v>
      </c>
      <c r="I41" s="121">
        <f>BDI!$D$22</f>
        <v>0</v>
      </c>
      <c r="J41" s="120">
        <f t="shared" si="2"/>
        <v>0</v>
      </c>
      <c r="K41" s="127">
        <f t="shared" si="3"/>
        <v>0</v>
      </c>
      <c r="L41" s="105"/>
      <c r="M41" s="303"/>
      <c r="N41" s="43"/>
      <c r="O41" s="122"/>
      <c r="P41" s="123"/>
      <c r="Q41" s="123"/>
      <c r="R41" s="124"/>
    </row>
    <row r="42" spans="1:1024" ht="38.25">
      <c r="A42" s="115" t="s">
        <v>546</v>
      </c>
      <c r="B42" s="116" t="s">
        <v>547</v>
      </c>
      <c r="C42" s="119" t="s">
        <v>507</v>
      </c>
      <c r="D42" s="131" t="s">
        <v>146</v>
      </c>
      <c r="E42" s="120">
        <v>1</v>
      </c>
      <c r="F42" s="120" t="s">
        <v>464</v>
      </c>
      <c r="G42" s="119">
        <v>7.5</v>
      </c>
      <c r="H42" s="120">
        <f>ROUND(SUMIFS(PROFISSIONAIS!G:G,PROFISSIONAIS!A:A,"PROF_.IND_.L1_5.2",PROFISSIONAIS!B:B,D42),2)</f>
        <v>0</v>
      </c>
      <c r="I42" s="121">
        <f>BDI!$D$22</f>
        <v>0</v>
      </c>
      <c r="J42" s="120">
        <f t="shared" si="2"/>
        <v>0</v>
      </c>
      <c r="K42" s="127">
        <f t="shared" si="3"/>
        <v>0</v>
      </c>
      <c r="L42" s="105"/>
      <c r="M42" s="303"/>
      <c r="N42" s="124"/>
      <c r="O42" s="122"/>
      <c r="P42" s="43"/>
      <c r="Q42" s="123"/>
      <c r="R42" s="124"/>
    </row>
    <row r="43" spans="1:1024" ht="25.5">
      <c r="A43" s="115" t="s">
        <v>548</v>
      </c>
      <c r="B43" s="116" t="s">
        <v>549</v>
      </c>
      <c r="C43" s="63" t="s">
        <v>510</v>
      </c>
      <c r="D43" s="116" t="s">
        <v>473</v>
      </c>
      <c r="E43" s="115"/>
      <c r="F43" s="115"/>
      <c r="G43" s="115"/>
      <c r="H43" s="115"/>
      <c r="I43" s="115"/>
      <c r="J43" s="115"/>
      <c r="K43" s="115"/>
      <c r="L43" s="105"/>
      <c r="M43" s="107"/>
      <c r="N43" s="124"/>
      <c r="O43" s="122"/>
      <c r="P43" s="43"/>
      <c r="Q43" s="123"/>
      <c r="R43" s="124"/>
    </row>
    <row r="44" spans="1:1024" ht="14.25">
      <c r="A44" s="133"/>
      <c r="B44" s="36"/>
      <c r="C44" s="134"/>
      <c r="D44" s="135"/>
      <c r="E44" s="136"/>
      <c r="F44" s="136"/>
      <c r="G44" s="134"/>
      <c r="H44" s="104"/>
      <c r="I44" s="105"/>
      <c r="J44" s="105"/>
      <c r="K44" s="105"/>
      <c r="L44" s="105"/>
      <c r="M44" s="107"/>
      <c r="N44" s="107"/>
      <c r="O44" s="107"/>
      <c r="P44" s="107"/>
      <c r="Q44" s="107"/>
      <c r="R44" s="106"/>
    </row>
    <row r="45" spans="1:1024" s="109" customFormat="1" ht="63.75">
      <c r="A45" s="101" t="s">
        <v>550</v>
      </c>
      <c r="B45" s="102" t="s">
        <v>451</v>
      </c>
      <c r="C45" s="86"/>
      <c r="D45" s="103"/>
      <c r="E45" s="74"/>
      <c r="F45" s="74"/>
      <c r="G45" s="86"/>
      <c r="H45" s="104"/>
      <c r="I45" s="105"/>
      <c r="J45" s="105"/>
      <c r="K45" s="105"/>
      <c r="L45" s="105"/>
      <c r="M45" s="303"/>
      <c r="N45" s="107"/>
      <c r="O45" s="107"/>
      <c r="P45" s="107"/>
      <c r="Q45" s="107"/>
      <c r="R45" s="106"/>
      <c r="S45" s="108"/>
      <c r="T45" s="108"/>
      <c r="U45" s="108"/>
      <c r="V45" s="108"/>
      <c r="W45" s="108"/>
      <c r="AMH45"/>
      <c r="AMI45"/>
      <c r="AMJ45"/>
    </row>
    <row r="46" spans="1:1024" ht="89.25">
      <c r="A46" s="40" t="s">
        <v>127</v>
      </c>
      <c r="B46" s="55" t="s">
        <v>452</v>
      </c>
      <c r="C46" s="110" t="s">
        <v>453</v>
      </c>
      <c r="D46" s="40" t="s">
        <v>128</v>
      </c>
      <c r="E46" s="55" t="s">
        <v>454</v>
      </c>
      <c r="F46" s="111" t="s">
        <v>455</v>
      </c>
      <c r="G46" s="111" t="s">
        <v>456</v>
      </c>
      <c r="H46" s="112" t="s">
        <v>457</v>
      </c>
      <c r="I46" s="92" t="s">
        <v>458</v>
      </c>
      <c r="J46" s="92" t="s">
        <v>459</v>
      </c>
      <c r="K46" s="113" t="s">
        <v>551</v>
      </c>
      <c r="L46" s="105"/>
      <c r="M46" s="303"/>
      <c r="N46" s="114"/>
      <c r="O46" s="114"/>
      <c r="P46" s="43"/>
      <c r="Q46" s="43"/>
      <c r="R46" s="43"/>
    </row>
    <row r="47" spans="1:1024" ht="51">
      <c r="A47" s="115" t="s">
        <v>552</v>
      </c>
      <c r="B47" s="116" t="s">
        <v>553</v>
      </c>
      <c r="C47" s="117" t="s">
        <v>554</v>
      </c>
      <c r="D47" s="116" t="s">
        <v>132</v>
      </c>
      <c r="E47" s="116">
        <v>1</v>
      </c>
      <c r="F47" s="116" t="s">
        <v>545</v>
      </c>
      <c r="G47" s="119">
        <v>7</v>
      </c>
      <c r="H47" s="120">
        <f>ROUND(SUMIFS(PROFISSIONAIS!G:G,PROFISSIONAIS!A:A,"PROF_.L1_5.1",PROFISSIONAIS!B:B,D47),2)</f>
        <v>0</v>
      </c>
      <c r="I47" s="121">
        <f>BDI!$D$22</f>
        <v>0</v>
      </c>
      <c r="J47" s="120">
        <f>ROUND(H47*(1+I47),2)</f>
        <v>0</v>
      </c>
      <c r="K47" s="127">
        <f>ROUND(E47*G47*J47,2)</f>
        <v>0</v>
      </c>
      <c r="L47" s="105"/>
      <c r="M47" s="303"/>
      <c r="N47" s="124"/>
      <c r="O47" s="122"/>
      <c r="P47" s="43"/>
      <c r="Q47" s="123"/>
      <c r="R47" s="124"/>
      <c r="T47" s="43"/>
      <c r="U47" s="125"/>
      <c r="V47" s="122"/>
    </row>
    <row r="48" spans="1:1024" ht="51">
      <c r="A48" s="115" t="s">
        <v>555</v>
      </c>
      <c r="B48" s="116" t="s">
        <v>553</v>
      </c>
      <c r="C48" s="117" t="s">
        <v>554</v>
      </c>
      <c r="D48" s="129" t="s">
        <v>139</v>
      </c>
      <c r="E48" s="116">
        <v>1</v>
      </c>
      <c r="F48" s="116" t="s">
        <v>545</v>
      </c>
      <c r="G48" s="119">
        <v>14</v>
      </c>
      <c r="H48" s="120">
        <f>ROUND(SUMIFS(PROFISSIONAIS!G:G,PROFISSIONAIS!A:A,"PROF_.L1_5.4",PROFISSIONAIS!B:B,D48),2)</f>
        <v>0</v>
      </c>
      <c r="I48" s="121">
        <f>BDI!$D$22</f>
        <v>0</v>
      </c>
      <c r="J48" s="120">
        <f>ROUND(H48*(1+I48),2)</f>
        <v>0</v>
      </c>
      <c r="K48" s="127">
        <f>ROUND(E48*G48*J48,2)</f>
        <v>0</v>
      </c>
      <c r="L48" s="105"/>
      <c r="M48" s="303"/>
      <c r="N48" s="124"/>
      <c r="O48" s="122"/>
      <c r="P48" s="43"/>
      <c r="Q48" s="123"/>
      <c r="R48" s="124"/>
      <c r="T48" s="124"/>
      <c r="U48" s="125"/>
      <c r="V48" s="122"/>
    </row>
    <row r="49" spans="1:22" ht="51">
      <c r="A49" s="115" t="s">
        <v>556</v>
      </c>
      <c r="B49" s="116" t="s">
        <v>553</v>
      </c>
      <c r="C49" s="117" t="s">
        <v>554</v>
      </c>
      <c r="D49" s="129" t="s">
        <v>141</v>
      </c>
      <c r="E49" s="116">
        <v>1</v>
      </c>
      <c r="F49" s="116" t="s">
        <v>545</v>
      </c>
      <c r="G49" s="119">
        <v>14</v>
      </c>
      <c r="H49" s="120">
        <f>ROUND(SUMIFS(PROFISSIONAIS!G:G,PROFISSIONAIS!A:A,"PROF_.L1_5.5",PROFISSIONAIS!B:B,D49),2)</f>
        <v>0</v>
      </c>
      <c r="I49" s="121">
        <f>BDI!$D$22</f>
        <v>0</v>
      </c>
      <c r="J49" s="120">
        <f>ROUND(H49*(1+I49),2)</f>
        <v>0</v>
      </c>
      <c r="K49" s="127">
        <f>ROUND(E49*G49*J49,2)</f>
        <v>0</v>
      </c>
      <c r="L49" s="105"/>
      <c r="M49" s="303"/>
      <c r="N49" s="124"/>
      <c r="O49" s="122"/>
      <c r="P49" s="43"/>
      <c r="Q49" s="123"/>
      <c r="R49" s="124"/>
      <c r="T49" s="124"/>
      <c r="U49" s="128"/>
      <c r="V49" s="122"/>
    </row>
    <row r="50" spans="1:22" ht="63.75">
      <c r="A50" s="115" t="s">
        <v>557</v>
      </c>
      <c r="B50" s="132" t="s">
        <v>558</v>
      </c>
      <c r="C50" s="126" t="s">
        <v>472</v>
      </c>
      <c r="D50" s="116" t="s">
        <v>473</v>
      </c>
      <c r="E50" s="115"/>
      <c r="F50" s="115"/>
      <c r="G50" s="115"/>
      <c r="H50" s="115"/>
      <c r="I50" s="115"/>
      <c r="J50" s="115"/>
      <c r="K50" s="115"/>
      <c r="L50" s="105"/>
      <c r="M50" s="303"/>
      <c r="N50" s="124"/>
      <c r="O50" s="122"/>
      <c r="P50" s="43"/>
      <c r="Q50" s="123"/>
      <c r="R50" s="124"/>
      <c r="T50" s="124"/>
      <c r="U50" s="128"/>
      <c r="V50" s="122"/>
    </row>
    <row r="51" spans="1:22" ht="229.5">
      <c r="A51" s="115" t="s">
        <v>559</v>
      </c>
      <c r="B51" s="116" t="s">
        <v>560</v>
      </c>
      <c r="C51" s="117" t="s">
        <v>561</v>
      </c>
      <c r="D51" s="118" t="s">
        <v>143</v>
      </c>
      <c r="E51" s="116">
        <v>1</v>
      </c>
      <c r="F51" s="116" t="s">
        <v>545</v>
      </c>
      <c r="G51" s="119">
        <v>6</v>
      </c>
      <c r="H51" s="120">
        <f>ROUND(SUMIFS(PROFISSIONAIS!G:G,PROFISSIONAIS!A:A,"PROF_.IND_.L1_5.1",PROFISSIONAIS!B:B,D51),2)</f>
        <v>0</v>
      </c>
      <c r="I51" s="121">
        <f>BDI!$D$22</f>
        <v>0</v>
      </c>
      <c r="J51" s="120">
        <f t="shared" ref="J51:J64" si="4">ROUND(H51*(1+I51),2)</f>
        <v>0</v>
      </c>
      <c r="K51" s="127">
        <f t="shared" ref="K51:K64" si="5">ROUND(E51*G51*J51,2)</f>
        <v>0</v>
      </c>
      <c r="L51" s="105"/>
      <c r="M51" s="303"/>
      <c r="N51" s="43"/>
      <c r="O51" s="122"/>
      <c r="P51" s="43"/>
      <c r="Q51" s="123"/>
      <c r="R51" s="124"/>
      <c r="T51" s="124"/>
      <c r="U51" s="125"/>
      <c r="V51" s="122"/>
    </row>
    <row r="52" spans="1:22" ht="25.5">
      <c r="A52" s="115" t="s">
        <v>562</v>
      </c>
      <c r="B52" s="116" t="s">
        <v>563</v>
      </c>
      <c r="C52" s="117" t="s">
        <v>564</v>
      </c>
      <c r="D52" s="129" t="s">
        <v>137</v>
      </c>
      <c r="E52" s="116">
        <v>1</v>
      </c>
      <c r="F52" s="116" t="s">
        <v>545</v>
      </c>
      <c r="G52" s="119">
        <v>4</v>
      </c>
      <c r="H52" s="120">
        <f>ROUND(SUMIFS(PROFISSIONAIS!G:G,PROFISSIONAIS!A:A,"PROF_.L1_5.3",PROFISSIONAIS!B:B,D52),2)</f>
        <v>0</v>
      </c>
      <c r="I52" s="121">
        <f>BDI!$D$22</f>
        <v>0</v>
      </c>
      <c r="J52" s="120">
        <f t="shared" si="4"/>
        <v>0</v>
      </c>
      <c r="K52" s="127">
        <f t="shared" si="5"/>
        <v>0</v>
      </c>
      <c r="L52" s="105"/>
      <c r="M52" s="303"/>
      <c r="N52" s="124"/>
      <c r="O52" s="122"/>
      <c r="P52" s="43"/>
      <c r="Q52" s="123"/>
      <c r="R52" s="124"/>
      <c r="T52" s="124"/>
      <c r="U52" s="125"/>
      <c r="V52" s="122"/>
    </row>
    <row r="53" spans="1:22" ht="25.5">
      <c r="A53" s="115" t="s">
        <v>565</v>
      </c>
      <c r="B53" s="116" t="s">
        <v>566</v>
      </c>
      <c r="C53" s="117" t="s">
        <v>567</v>
      </c>
      <c r="D53" s="129" t="s">
        <v>132</v>
      </c>
      <c r="E53" s="116">
        <v>1</v>
      </c>
      <c r="F53" s="116" t="s">
        <v>545</v>
      </c>
      <c r="G53" s="119">
        <v>1.75</v>
      </c>
      <c r="H53" s="120">
        <f>ROUND(SUMIFS(PROFISSIONAIS!G:G,PROFISSIONAIS!A:A,"PROF_.L1_5.1",PROFISSIONAIS!B:B,D53),2)</f>
        <v>0</v>
      </c>
      <c r="I53" s="121">
        <f>BDI!$D$22</f>
        <v>0</v>
      </c>
      <c r="J53" s="120">
        <f t="shared" si="4"/>
        <v>0</v>
      </c>
      <c r="K53" s="127">
        <f t="shared" si="5"/>
        <v>0</v>
      </c>
      <c r="L53" s="105"/>
      <c r="M53" s="303"/>
      <c r="N53" s="124"/>
      <c r="O53" s="122"/>
      <c r="P53" s="43"/>
      <c r="Q53" s="123"/>
      <c r="R53" s="124"/>
      <c r="T53" s="124"/>
      <c r="U53" s="125"/>
      <c r="V53" s="122"/>
    </row>
    <row r="54" spans="1:22" ht="25.5">
      <c r="A54" s="115" t="s">
        <v>568</v>
      </c>
      <c r="B54" s="116" t="s">
        <v>569</v>
      </c>
      <c r="C54" s="117" t="s">
        <v>570</v>
      </c>
      <c r="D54" s="129" t="s">
        <v>137</v>
      </c>
      <c r="E54" s="116">
        <v>1</v>
      </c>
      <c r="F54" s="116" t="s">
        <v>545</v>
      </c>
      <c r="G54" s="119">
        <v>3</v>
      </c>
      <c r="H54" s="120">
        <f>ROUND(SUMIFS(PROFISSIONAIS!G:G,PROFISSIONAIS!A:A,"PROF_.L1_5.3",PROFISSIONAIS!B:B,D54),2)</f>
        <v>0</v>
      </c>
      <c r="I54" s="121">
        <f>BDI!$D$22</f>
        <v>0</v>
      </c>
      <c r="J54" s="120">
        <f t="shared" si="4"/>
        <v>0</v>
      </c>
      <c r="K54" s="127">
        <f t="shared" si="5"/>
        <v>0</v>
      </c>
      <c r="L54" s="105"/>
      <c r="M54" s="303"/>
      <c r="N54" s="124"/>
      <c r="O54" s="122"/>
      <c r="P54" s="43"/>
      <c r="Q54" s="123"/>
      <c r="R54" s="124"/>
      <c r="T54" s="124"/>
      <c r="U54" s="125"/>
      <c r="V54" s="122"/>
    </row>
    <row r="55" spans="1:22" ht="25.5">
      <c r="A55" s="115" t="s">
        <v>571</v>
      </c>
      <c r="B55" s="116" t="s">
        <v>572</v>
      </c>
      <c r="C55" s="117" t="s">
        <v>573</v>
      </c>
      <c r="D55" s="129" t="s">
        <v>132</v>
      </c>
      <c r="E55" s="116">
        <v>1</v>
      </c>
      <c r="F55" s="116" t="s">
        <v>545</v>
      </c>
      <c r="G55" s="119">
        <v>1.75</v>
      </c>
      <c r="H55" s="120">
        <f>ROUND(SUMIFS(PROFISSIONAIS!G:G,PROFISSIONAIS!A:A,"PROF_.L1_5.1",PROFISSIONAIS!B:B,D55),2)</f>
        <v>0</v>
      </c>
      <c r="I55" s="121">
        <f>BDI!$D$22</f>
        <v>0</v>
      </c>
      <c r="J55" s="120">
        <f t="shared" si="4"/>
        <v>0</v>
      </c>
      <c r="K55" s="127">
        <f t="shared" si="5"/>
        <v>0</v>
      </c>
      <c r="L55" s="105"/>
      <c r="M55" s="303"/>
      <c r="N55" s="124"/>
      <c r="O55" s="122"/>
      <c r="P55" s="43"/>
      <c r="Q55" s="123"/>
      <c r="R55" s="124"/>
      <c r="T55" s="124"/>
      <c r="U55" s="125"/>
      <c r="V55" s="122"/>
    </row>
    <row r="56" spans="1:22" ht="25.5">
      <c r="A56" s="115" t="s">
        <v>574</v>
      </c>
      <c r="B56" s="116" t="s">
        <v>575</v>
      </c>
      <c r="C56" s="117" t="s">
        <v>576</v>
      </c>
      <c r="D56" s="129" t="s">
        <v>137</v>
      </c>
      <c r="E56" s="116">
        <v>1</v>
      </c>
      <c r="F56" s="116" t="s">
        <v>545</v>
      </c>
      <c r="G56" s="119">
        <v>4</v>
      </c>
      <c r="H56" s="120">
        <f>ROUND(SUMIFS(PROFISSIONAIS!G:G,PROFISSIONAIS!A:A,"PROF_.L1_5.3",PROFISSIONAIS!B:B,D56),2)</f>
        <v>0</v>
      </c>
      <c r="I56" s="121">
        <f>BDI!$D$22</f>
        <v>0</v>
      </c>
      <c r="J56" s="120">
        <f t="shared" si="4"/>
        <v>0</v>
      </c>
      <c r="K56" s="127">
        <f t="shared" si="5"/>
        <v>0</v>
      </c>
      <c r="L56" s="105"/>
      <c r="M56" s="303"/>
      <c r="N56" s="124"/>
      <c r="O56" s="122"/>
      <c r="P56" s="43"/>
      <c r="Q56" s="123"/>
      <c r="R56" s="124"/>
      <c r="T56" s="124"/>
      <c r="U56" s="125"/>
      <c r="V56" s="122"/>
    </row>
    <row r="57" spans="1:22" ht="127.5">
      <c r="A57" s="115" t="s">
        <v>577</v>
      </c>
      <c r="B57" s="116" t="s">
        <v>578</v>
      </c>
      <c r="C57" s="117" t="s">
        <v>579</v>
      </c>
      <c r="D57" s="129" t="s">
        <v>135</v>
      </c>
      <c r="E57" s="116">
        <v>1</v>
      </c>
      <c r="F57" s="116" t="s">
        <v>545</v>
      </c>
      <c r="G57" s="119">
        <v>20</v>
      </c>
      <c r="H57" s="120">
        <f>ROUND(SUMIFS(PROFISSIONAIS!G:G,PROFISSIONAIS!A:A,"PROF_.L1_5.2",PROFISSIONAIS!B:B,D57),2)</f>
        <v>0</v>
      </c>
      <c r="I57" s="121">
        <f>BDI!$D$22</f>
        <v>0</v>
      </c>
      <c r="J57" s="120">
        <f t="shared" si="4"/>
        <v>0</v>
      </c>
      <c r="K57" s="127">
        <f t="shared" si="5"/>
        <v>0</v>
      </c>
      <c r="L57" s="105"/>
      <c r="M57" s="303"/>
      <c r="N57" s="124"/>
      <c r="O57" s="122"/>
      <c r="P57" s="43"/>
      <c r="Q57" s="123"/>
      <c r="R57" s="124"/>
      <c r="T57" s="124"/>
      <c r="U57" s="125"/>
      <c r="V57" s="122"/>
    </row>
    <row r="58" spans="1:22" ht="38.25">
      <c r="A58" s="115" t="s">
        <v>580</v>
      </c>
      <c r="B58" s="116" t="s">
        <v>581</v>
      </c>
      <c r="C58" s="117" t="s">
        <v>582</v>
      </c>
      <c r="D58" s="129" t="s">
        <v>132</v>
      </c>
      <c r="E58" s="116">
        <v>1</v>
      </c>
      <c r="F58" s="116" t="s">
        <v>545</v>
      </c>
      <c r="G58" s="119">
        <v>1.75</v>
      </c>
      <c r="H58" s="120">
        <f>ROUND(SUMIFS(PROFISSIONAIS!G:G,PROFISSIONAIS!A:A,"PROF_.L1_5.1",PROFISSIONAIS!B:B,D58),2)</f>
        <v>0</v>
      </c>
      <c r="I58" s="121">
        <f>BDI!$D$22</f>
        <v>0</v>
      </c>
      <c r="J58" s="120">
        <f t="shared" si="4"/>
        <v>0</v>
      </c>
      <c r="K58" s="127">
        <f t="shared" si="5"/>
        <v>0</v>
      </c>
      <c r="L58" s="105"/>
      <c r="M58" s="303"/>
      <c r="N58" s="124"/>
      <c r="O58" s="122"/>
      <c r="P58" s="43"/>
      <c r="Q58" s="123"/>
      <c r="R58" s="124"/>
      <c r="T58" s="124"/>
      <c r="U58" s="125"/>
      <c r="V58" s="122"/>
    </row>
    <row r="59" spans="1:22" ht="229.5">
      <c r="A59" s="115" t="s">
        <v>583</v>
      </c>
      <c r="B59" s="116" t="s">
        <v>584</v>
      </c>
      <c r="C59" s="117" t="s">
        <v>585</v>
      </c>
      <c r="D59" s="118" t="s">
        <v>143</v>
      </c>
      <c r="E59" s="116">
        <v>1</v>
      </c>
      <c r="F59" s="116" t="s">
        <v>545</v>
      </c>
      <c r="G59" s="119">
        <v>6</v>
      </c>
      <c r="H59" s="120">
        <f>ROUND(SUMIFS(PROFISSIONAIS!G:G,PROFISSIONAIS!A:A,"PROF_.IND_.L1_5.1",PROFISSIONAIS!B:B,D59),2)</f>
        <v>0</v>
      </c>
      <c r="I59" s="121">
        <f>BDI!$D$22</f>
        <v>0</v>
      </c>
      <c r="J59" s="120">
        <f t="shared" si="4"/>
        <v>0</v>
      </c>
      <c r="K59" s="127">
        <f t="shared" si="5"/>
        <v>0</v>
      </c>
      <c r="L59" s="105"/>
      <c r="M59" s="303"/>
      <c r="N59" s="124"/>
      <c r="O59" s="122"/>
      <c r="P59" s="43"/>
      <c r="Q59" s="123"/>
      <c r="R59" s="124"/>
      <c r="T59" s="124"/>
      <c r="U59" s="125"/>
      <c r="V59" s="122"/>
    </row>
    <row r="60" spans="1:22" ht="38.25">
      <c r="A60" s="115" t="s">
        <v>586</v>
      </c>
      <c r="B60" s="116" t="s">
        <v>587</v>
      </c>
      <c r="C60" s="117" t="s">
        <v>588</v>
      </c>
      <c r="D60" s="129" t="s">
        <v>132</v>
      </c>
      <c r="E60" s="116">
        <v>1</v>
      </c>
      <c r="F60" s="116" t="s">
        <v>545</v>
      </c>
      <c r="G60" s="119">
        <v>1.75</v>
      </c>
      <c r="H60" s="120">
        <f>ROUND(SUMIFS(PROFISSIONAIS!G:G,PROFISSIONAIS!A:A,"PROF_.L1_5.1",PROFISSIONAIS!B:B,D60),2)</f>
        <v>0</v>
      </c>
      <c r="I60" s="121">
        <f>BDI!$D$22</f>
        <v>0</v>
      </c>
      <c r="J60" s="120">
        <f t="shared" si="4"/>
        <v>0</v>
      </c>
      <c r="K60" s="127">
        <f t="shared" si="5"/>
        <v>0</v>
      </c>
      <c r="L60" s="137"/>
      <c r="M60" s="303"/>
      <c r="N60" s="124"/>
      <c r="O60" s="122"/>
      <c r="P60" s="43"/>
      <c r="Q60" s="123"/>
      <c r="R60" s="124"/>
      <c r="T60" s="124"/>
      <c r="U60" s="125"/>
      <c r="V60" s="122"/>
    </row>
    <row r="61" spans="1:22" ht="25.5">
      <c r="A61" s="115" t="s">
        <v>589</v>
      </c>
      <c r="B61" s="116" t="s">
        <v>590</v>
      </c>
      <c r="C61" s="117" t="s">
        <v>591</v>
      </c>
      <c r="D61" s="129" t="s">
        <v>137</v>
      </c>
      <c r="E61" s="116">
        <v>1</v>
      </c>
      <c r="F61" s="116" t="s">
        <v>545</v>
      </c>
      <c r="G61" s="119">
        <v>4</v>
      </c>
      <c r="H61" s="120">
        <f>ROUND(SUMIFS(PROFISSIONAIS!G:G,PROFISSIONAIS!A:A,"PROF_.L1_5.3",PROFISSIONAIS!B:B,D61),2)</f>
        <v>0</v>
      </c>
      <c r="I61" s="121">
        <f>BDI!$D$22</f>
        <v>0</v>
      </c>
      <c r="J61" s="120">
        <f t="shared" si="4"/>
        <v>0</v>
      </c>
      <c r="K61" s="127">
        <f t="shared" si="5"/>
        <v>0</v>
      </c>
      <c r="L61" s="137"/>
      <c r="M61" s="303"/>
      <c r="N61" s="124"/>
      <c r="O61" s="122"/>
      <c r="P61" s="43"/>
      <c r="Q61" s="123"/>
      <c r="R61" s="124"/>
      <c r="T61" s="124"/>
      <c r="U61" s="123"/>
      <c r="V61" s="122"/>
    </row>
    <row r="62" spans="1:22" ht="25.5">
      <c r="A62" s="115" t="s">
        <v>592</v>
      </c>
      <c r="B62" s="116" t="s">
        <v>593</v>
      </c>
      <c r="C62" s="117" t="s">
        <v>594</v>
      </c>
      <c r="D62" s="129" t="s">
        <v>137</v>
      </c>
      <c r="E62" s="116">
        <v>1</v>
      </c>
      <c r="F62" s="116" t="s">
        <v>545</v>
      </c>
      <c r="G62" s="119">
        <v>1</v>
      </c>
      <c r="H62" s="120">
        <f>ROUND(SUMIFS(PROFISSIONAIS!G:G,PROFISSIONAIS!A:A,"PROF_.L1_5.3",PROFISSIONAIS!B:B,D62),2)</f>
        <v>0</v>
      </c>
      <c r="I62" s="121">
        <f>BDI!$D$22</f>
        <v>0</v>
      </c>
      <c r="J62" s="120">
        <f t="shared" si="4"/>
        <v>0</v>
      </c>
      <c r="K62" s="127">
        <f t="shared" si="5"/>
        <v>0</v>
      </c>
      <c r="L62" s="137"/>
      <c r="M62" s="303"/>
      <c r="N62" s="124"/>
      <c r="O62" s="122"/>
      <c r="P62" s="123"/>
      <c r="Q62" s="123"/>
      <c r="R62" s="124"/>
      <c r="T62" s="124"/>
      <c r="U62" s="125"/>
      <c r="V62" s="122"/>
    </row>
    <row r="63" spans="1:22" ht="25.5">
      <c r="A63" s="115" t="s">
        <v>595</v>
      </c>
      <c r="B63" s="116" t="s">
        <v>596</v>
      </c>
      <c r="C63" s="117" t="s">
        <v>597</v>
      </c>
      <c r="D63" s="129" t="s">
        <v>137</v>
      </c>
      <c r="E63" s="116">
        <v>1</v>
      </c>
      <c r="F63" s="116" t="s">
        <v>545</v>
      </c>
      <c r="G63" s="119">
        <v>4</v>
      </c>
      <c r="H63" s="120">
        <f>ROUND(SUMIFS(PROFISSIONAIS!G:G,PROFISSIONAIS!A:A,"PROF_.L1_5.3",PROFISSIONAIS!B:B,D63),2)</f>
        <v>0</v>
      </c>
      <c r="I63" s="121">
        <f>BDI!$D$22</f>
        <v>0</v>
      </c>
      <c r="J63" s="120">
        <f t="shared" si="4"/>
        <v>0</v>
      </c>
      <c r="K63" s="127">
        <f t="shared" si="5"/>
        <v>0</v>
      </c>
      <c r="L63" s="137"/>
      <c r="M63" s="303"/>
      <c r="N63" s="124"/>
      <c r="O63" s="122"/>
      <c r="P63" s="123"/>
      <c r="Q63" s="123"/>
      <c r="R63" s="124"/>
      <c r="T63" s="124"/>
      <c r="U63" s="125"/>
      <c r="V63" s="122"/>
    </row>
    <row r="64" spans="1:22" ht="38.25">
      <c r="A64" s="115" t="s">
        <v>598</v>
      </c>
      <c r="B64" s="116" t="s">
        <v>599</v>
      </c>
      <c r="C64" s="119" t="s">
        <v>507</v>
      </c>
      <c r="D64" s="131" t="s">
        <v>146</v>
      </c>
      <c r="E64" s="120">
        <v>1</v>
      </c>
      <c r="F64" s="120" t="s">
        <v>545</v>
      </c>
      <c r="G64" s="119">
        <v>14</v>
      </c>
      <c r="H64" s="120">
        <f>ROUND(SUMIFS(PROFISSIONAIS!G:G,PROFISSIONAIS!A:A,"PROF_.IND_.L1_5.2",PROFISSIONAIS!B:B,D64),2)</f>
        <v>0</v>
      </c>
      <c r="I64" s="121">
        <f>BDI!$D$22</f>
        <v>0</v>
      </c>
      <c r="J64" s="120">
        <f t="shared" si="4"/>
        <v>0</v>
      </c>
      <c r="K64" s="127">
        <f t="shared" si="5"/>
        <v>0</v>
      </c>
      <c r="L64" s="105"/>
      <c r="M64" s="303"/>
      <c r="N64" s="124"/>
      <c r="O64" s="122"/>
      <c r="P64" s="123"/>
      <c r="Q64" s="123"/>
      <c r="R64" s="124"/>
      <c r="T64" s="124"/>
      <c r="U64" s="125"/>
      <c r="V64" s="122"/>
    </row>
    <row r="65" spans="1:22" ht="25.5">
      <c r="A65" s="115" t="s">
        <v>600</v>
      </c>
      <c r="B65" s="132" t="s">
        <v>601</v>
      </c>
      <c r="C65" s="63" t="s">
        <v>510</v>
      </c>
      <c r="D65" s="116" t="s">
        <v>473</v>
      </c>
      <c r="E65" s="115"/>
      <c r="F65" s="115"/>
      <c r="G65" s="115"/>
      <c r="H65" s="115"/>
      <c r="I65" s="115"/>
      <c r="J65" s="115"/>
      <c r="K65" s="115"/>
      <c r="L65" s="105"/>
      <c r="M65" s="107"/>
      <c r="N65" s="124"/>
      <c r="O65" s="122"/>
      <c r="P65" s="123"/>
      <c r="Q65" s="123"/>
      <c r="R65" s="124"/>
      <c r="T65" s="43"/>
      <c r="U65" s="125"/>
      <c r="V65" s="122"/>
    </row>
    <row r="66" spans="1:22">
      <c r="H66"/>
      <c r="L66" s="105"/>
      <c r="M66" s="107"/>
      <c r="N66" s="124"/>
      <c r="O66" s="122"/>
      <c r="P66" s="123"/>
      <c r="Q66" s="123"/>
      <c r="R66" s="124"/>
      <c r="T66" s="124"/>
      <c r="U66" s="130"/>
      <c r="V66" s="122"/>
    </row>
    <row r="67" spans="1:22" ht="14.25">
      <c r="A67" s="64"/>
      <c r="B67" s="65"/>
      <c r="C67" s="140"/>
      <c r="D67" s="141"/>
      <c r="E67" s="65"/>
      <c r="F67" s="65"/>
      <c r="G67" s="142"/>
      <c r="H67" s="104"/>
      <c r="I67" s="105"/>
      <c r="J67" s="105"/>
      <c r="K67" s="105"/>
      <c r="L67" s="105"/>
      <c r="M67" s="107"/>
      <c r="N67" s="43"/>
      <c r="O67" s="122"/>
      <c r="P67" s="43"/>
      <c r="Q67" s="123"/>
      <c r="R67" s="124"/>
      <c r="T67" s="43"/>
      <c r="U67" s="125"/>
      <c r="V67" s="122"/>
    </row>
    <row r="68" spans="1:22" ht="63.75">
      <c r="A68" s="101" t="s">
        <v>602</v>
      </c>
      <c r="B68" s="102" t="s">
        <v>451</v>
      </c>
      <c r="C68" s="86"/>
      <c r="D68" s="103"/>
      <c r="E68" s="74"/>
      <c r="F68" s="74"/>
      <c r="G68" s="86"/>
      <c r="H68" s="74"/>
      <c r="I68" s="137"/>
      <c r="J68" s="137"/>
      <c r="K68" s="137"/>
      <c r="L68" s="137"/>
      <c r="M68" s="304"/>
      <c r="N68" s="143"/>
      <c r="O68" s="143"/>
      <c r="P68" s="143"/>
      <c r="Q68" s="143"/>
      <c r="R68" s="144"/>
      <c r="T68" s="124"/>
      <c r="U68" s="130"/>
      <c r="V68" s="122"/>
    </row>
    <row r="69" spans="1:22" ht="89.25">
      <c r="A69" s="40" t="s">
        <v>127</v>
      </c>
      <c r="B69" s="55" t="s">
        <v>452</v>
      </c>
      <c r="C69" s="110" t="s">
        <v>453</v>
      </c>
      <c r="D69" s="40" t="s">
        <v>128</v>
      </c>
      <c r="E69" s="55" t="s">
        <v>454</v>
      </c>
      <c r="F69" s="111" t="s">
        <v>455</v>
      </c>
      <c r="G69" s="111" t="s">
        <v>456</v>
      </c>
      <c r="H69" s="112" t="s">
        <v>457</v>
      </c>
      <c r="I69" s="92" t="s">
        <v>458</v>
      </c>
      <c r="J69" s="92" t="s">
        <v>459</v>
      </c>
      <c r="K69" s="113" t="s">
        <v>603</v>
      </c>
      <c r="L69" s="137"/>
      <c r="M69" s="304"/>
      <c r="N69" s="114"/>
      <c r="O69" s="114"/>
      <c r="P69" s="43"/>
      <c r="Q69" s="43"/>
      <c r="R69" s="43"/>
    </row>
    <row r="70" spans="1:22" ht="229.5">
      <c r="A70" s="115" t="s">
        <v>604</v>
      </c>
      <c r="B70" s="116" t="s">
        <v>605</v>
      </c>
      <c r="C70" s="117" t="s">
        <v>606</v>
      </c>
      <c r="D70" s="118" t="s">
        <v>143</v>
      </c>
      <c r="E70" s="116">
        <v>1</v>
      </c>
      <c r="F70" s="116" t="s">
        <v>607</v>
      </c>
      <c r="G70" s="119">
        <v>4</v>
      </c>
      <c r="H70" s="120">
        <f>ROUND(SUMIFS(PROFISSIONAIS!G:G,PROFISSIONAIS!A:A,"PROF_.IND_.L2_4.1",PROFISSIONAIS!B:B,D70),2)</f>
        <v>0</v>
      </c>
      <c r="I70" s="121">
        <f>BDI!$D$22</f>
        <v>0</v>
      </c>
      <c r="J70" s="120">
        <f t="shared" ref="J70:J89" si="6">ROUND(H70*(1+I70),2)</f>
        <v>0</v>
      </c>
      <c r="K70" s="127">
        <f t="shared" ref="K70:K89" si="7">ROUND(E70*G70*J70,2)</f>
        <v>0</v>
      </c>
      <c r="L70" s="137"/>
      <c r="M70" s="304"/>
      <c r="N70" s="43"/>
      <c r="O70" s="122"/>
      <c r="P70" s="43"/>
      <c r="Q70" s="123"/>
      <c r="R70" s="124"/>
      <c r="T70" s="43"/>
      <c r="U70" s="125"/>
      <c r="V70" s="122"/>
    </row>
    <row r="71" spans="1:22" ht="89.25">
      <c r="A71" s="115" t="s">
        <v>608</v>
      </c>
      <c r="B71" s="116" t="s">
        <v>605</v>
      </c>
      <c r="C71" s="117" t="s">
        <v>606</v>
      </c>
      <c r="D71" s="129" t="s">
        <v>132</v>
      </c>
      <c r="E71" s="116">
        <v>1</v>
      </c>
      <c r="F71" s="116" t="s">
        <v>607</v>
      </c>
      <c r="G71" s="119">
        <v>0.25</v>
      </c>
      <c r="H71" s="120">
        <f>ROUND(SUMIFS(PROFISSIONAIS!G:G,PROFISSIONAIS!A:A,"PROF_.L2_4.1",PROFISSIONAIS!B:B,D71),2)</f>
        <v>0</v>
      </c>
      <c r="I71" s="121">
        <f>BDI!$D$22</f>
        <v>0</v>
      </c>
      <c r="J71" s="120">
        <f t="shared" si="6"/>
        <v>0</v>
      </c>
      <c r="K71" s="127">
        <f t="shared" si="7"/>
        <v>0</v>
      </c>
      <c r="L71" s="137"/>
      <c r="M71" s="304"/>
      <c r="N71" s="43"/>
      <c r="O71" s="122"/>
      <c r="P71" s="43"/>
      <c r="Q71" s="123"/>
      <c r="R71" s="124"/>
      <c r="T71" s="43"/>
      <c r="U71" s="125"/>
      <c r="V71" s="122"/>
    </row>
    <row r="72" spans="1:22" ht="38.25">
      <c r="A72" s="115" t="s">
        <v>609</v>
      </c>
      <c r="B72" s="116" t="s">
        <v>610</v>
      </c>
      <c r="C72" s="117" t="s">
        <v>611</v>
      </c>
      <c r="D72" s="129" t="s">
        <v>135</v>
      </c>
      <c r="E72" s="116">
        <v>1</v>
      </c>
      <c r="F72" s="116" t="s">
        <v>607</v>
      </c>
      <c r="G72" s="119">
        <v>4</v>
      </c>
      <c r="H72" s="120">
        <f>ROUND(SUMIFS(PROFISSIONAIS!G:G,PROFISSIONAIS!A:A,"PROF_.L2_4.2",PROFISSIONAIS!B:B,D72),2)</f>
        <v>0</v>
      </c>
      <c r="I72" s="121">
        <f>BDI!$D$22</f>
        <v>0</v>
      </c>
      <c r="J72" s="120">
        <f t="shared" si="6"/>
        <v>0</v>
      </c>
      <c r="K72" s="127">
        <f t="shared" si="7"/>
        <v>0</v>
      </c>
      <c r="L72" s="137"/>
      <c r="M72" s="304"/>
      <c r="N72" s="43"/>
      <c r="O72" s="122"/>
      <c r="P72" s="43"/>
      <c r="Q72" s="123"/>
      <c r="R72" s="124"/>
      <c r="T72" s="43"/>
      <c r="U72" s="125"/>
      <c r="V72" s="122"/>
    </row>
    <row r="73" spans="1:22" ht="25.5">
      <c r="A73" s="115" t="s">
        <v>612</v>
      </c>
      <c r="B73" s="116" t="s">
        <v>613</v>
      </c>
      <c r="C73" s="117" t="s">
        <v>614</v>
      </c>
      <c r="D73" s="129" t="s">
        <v>137</v>
      </c>
      <c r="E73" s="116">
        <v>1</v>
      </c>
      <c r="F73" s="116" t="s">
        <v>607</v>
      </c>
      <c r="G73" s="119">
        <v>7.5</v>
      </c>
      <c r="H73" s="120">
        <f>ROUND(SUMIFS(PROFISSIONAIS!G:G,PROFISSIONAIS!A:A,"PROF_.L2_4.3",PROFISSIONAIS!B:B,D73),2)</f>
        <v>0</v>
      </c>
      <c r="I73" s="121">
        <f>BDI!$D$22</f>
        <v>0</v>
      </c>
      <c r="J73" s="120">
        <f t="shared" si="6"/>
        <v>0</v>
      </c>
      <c r="K73" s="127">
        <f t="shared" si="7"/>
        <v>0</v>
      </c>
      <c r="L73" s="137"/>
      <c r="M73" s="304"/>
      <c r="N73" s="43"/>
      <c r="O73" s="122"/>
      <c r="P73" s="43"/>
      <c r="Q73" s="123"/>
      <c r="R73" s="124"/>
      <c r="T73" s="43"/>
      <c r="U73" s="125"/>
      <c r="V73" s="122"/>
    </row>
    <row r="74" spans="1:22" ht="25.5">
      <c r="A74" s="4" t="s">
        <v>615</v>
      </c>
      <c r="B74" s="68" t="s">
        <v>616</v>
      </c>
      <c r="C74" s="145" t="s">
        <v>617</v>
      </c>
      <c r="D74" s="47" t="s">
        <v>135</v>
      </c>
      <c r="E74" s="44">
        <v>1</v>
      </c>
      <c r="F74" s="44" t="s">
        <v>607</v>
      </c>
      <c r="G74" s="69">
        <v>2</v>
      </c>
      <c r="H74" s="146">
        <f>ROUND(SUMIFS(PROFISSIONAIS!G:G,PROFISSIONAIS!A:A,"PROF_.L2_4.2",PROFISSIONAIS!B:B,D74),2)</f>
        <v>0</v>
      </c>
      <c r="I74" s="147">
        <f>BDI!$D$22</f>
        <v>0</v>
      </c>
      <c r="J74" s="146">
        <f t="shared" si="6"/>
        <v>0</v>
      </c>
      <c r="K74" s="148">
        <f t="shared" si="7"/>
        <v>0</v>
      </c>
      <c r="L74" s="137"/>
      <c r="M74" s="304"/>
      <c r="N74" s="43"/>
      <c r="O74" s="122"/>
      <c r="P74" s="43"/>
      <c r="Q74" s="123"/>
      <c r="R74" s="124"/>
      <c r="T74" s="43"/>
      <c r="U74" s="125"/>
      <c r="V74" s="122"/>
    </row>
    <row r="75" spans="1:22" ht="25.5">
      <c r="A75" s="4" t="s">
        <v>618</v>
      </c>
      <c r="B75" s="68" t="s">
        <v>619</v>
      </c>
      <c r="C75" s="145" t="s">
        <v>620</v>
      </c>
      <c r="D75" s="47" t="s">
        <v>132</v>
      </c>
      <c r="E75" s="44">
        <v>1</v>
      </c>
      <c r="F75" s="44" t="s">
        <v>607</v>
      </c>
      <c r="G75" s="69">
        <f>0.5/2</f>
        <v>0.25</v>
      </c>
      <c r="H75" s="146">
        <f>ROUND(SUMIFS(PROFISSIONAIS!G:G,PROFISSIONAIS!A:A,"PROF_.L2_4.1",PROFISSIONAIS!B:B,D75),2)</f>
        <v>0</v>
      </c>
      <c r="I75" s="147">
        <f>BDI!$D$22</f>
        <v>0</v>
      </c>
      <c r="J75" s="146">
        <f t="shared" si="6"/>
        <v>0</v>
      </c>
      <c r="K75" s="148">
        <f t="shared" si="7"/>
        <v>0</v>
      </c>
      <c r="L75" s="137"/>
      <c r="M75" s="304"/>
      <c r="N75" s="43"/>
      <c r="O75" s="122"/>
      <c r="P75" s="43"/>
      <c r="Q75" s="123"/>
      <c r="R75" s="124"/>
      <c r="T75" s="43"/>
      <c r="U75" s="125"/>
      <c r="V75" s="122"/>
    </row>
    <row r="76" spans="1:22" ht="25.5">
      <c r="A76" s="4" t="s">
        <v>621</v>
      </c>
      <c r="B76" s="68" t="s">
        <v>622</v>
      </c>
      <c r="C76" s="145" t="s">
        <v>623</v>
      </c>
      <c r="D76" s="47" t="s">
        <v>135</v>
      </c>
      <c r="E76" s="44">
        <v>1</v>
      </c>
      <c r="F76" s="44" t="s">
        <v>607</v>
      </c>
      <c r="G76" s="69">
        <v>2</v>
      </c>
      <c r="H76" s="146">
        <f>ROUND(SUMIFS(PROFISSIONAIS!G:G,PROFISSIONAIS!A:A,"PROF_.L2_4.2",PROFISSIONAIS!B:B,D76),2)</f>
        <v>0</v>
      </c>
      <c r="I76" s="147">
        <f>BDI!$D$22</f>
        <v>0</v>
      </c>
      <c r="J76" s="146">
        <f t="shared" si="6"/>
        <v>0</v>
      </c>
      <c r="K76" s="148">
        <f t="shared" si="7"/>
        <v>0</v>
      </c>
      <c r="L76" s="137"/>
      <c r="M76" s="304"/>
      <c r="N76" s="43"/>
      <c r="O76" s="122"/>
      <c r="P76" s="43"/>
      <c r="Q76" s="123"/>
      <c r="R76" s="124"/>
      <c r="T76" s="43"/>
      <c r="U76" s="125"/>
      <c r="V76" s="122"/>
    </row>
    <row r="77" spans="1:22" ht="25.5">
      <c r="A77" s="4" t="s">
        <v>624</v>
      </c>
      <c r="B77" s="68" t="s">
        <v>625</v>
      </c>
      <c r="C77" s="145" t="s">
        <v>626</v>
      </c>
      <c r="D77" s="47" t="s">
        <v>132</v>
      </c>
      <c r="E77" s="44">
        <v>1</v>
      </c>
      <c r="F77" s="44" t="s">
        <v>607</v>
      </c>
      <c r="G77" s="69">
        <f>0.5/2</f>
        <v>0.25</v>
      </c>
      <c r="H77" s="146">
        <f>ROUND(SUMIFS(PROFISSIONAIS!G:G,PROFISSIONAIS!A:A,"PROF_.L2_4.1",PROFISSIONAIS!B:B,D77),2)</f>
        <v>0</v>
      </c>
      <c r="I77" s="147">
        <f>BDI!$D$22</f>
        <v>0</v>
      </c>
      <c r="J77" s="146">
        <f t="shared" si="6"/>
        <v>0</v>
      </c>
      <c r="K77" s="148">
        <f t="shared" si="7"/>
        <v>0</v>
      </c>
      <c r="L77" s="137"/>
      <c r="M77" s="304"/>
      <c r="N77" s="43"/>
      <c r="O77" s="122"/>
      <c r="P77" s="43"/>
      <c r="Q77" s="123"/>
      <c r="R77" s="124"/>
      <c r="T77" s="43"/>
      <c r="U77" s="125"/>
      <c r="V77" s="122"/>
    </row>
    <row r="78" spans="1:22" ht="25.5">
      <c r="A78" s="4" t="s">
        <v>627</v>
      </c>
      <c r="B78" s="68" t="s">
        <v>628</v>
      </c>
      <c r="C78" s="145" t="s">
        <v>629</v>
      </c>
      <c r="D78" s="47" t="s">
        <v>135</v>
      </c>
      <c r="E78" s="44">
        <v>1</v>
      </c>
      <c r="F78" s="44" t="s">
        <v>607</v>
      </c>
      <c r="G78" s="69">
        <v>2</v>
      </c>
      <c r="H78" s="146">
        <f>ROUND(SUMIFS(PROFISSIONAIS!G:G,PROFISSIONAIS!A:A,"PROF_.L2_4.2",PROFISSIONAIS!B:B,D78),2)</f>
        <v>0</v>
      </c>
      <c r="I78" s="147">
        <f>BDI!$D$22</f>
        <v>0</v>
      </c>
      <c r="J78" s="146">
        <f t="shared" si="6"/>
        <v>0</v>
      </c>
      <c r="K78" s="148">
        <f t="shared" si="7"/>
        <v>0</v>
      </c>
      <c r="L78" s="137"/>
      <c r="M78" s="304"/>
      <c r="N78" s="43"/>
      <c r="O78" s="122"/>
      <c r="P78" s="43"/>
      <c r="Q78" s="123"/>
      <c r="R78" s="124"/>
      <c r="T78" s="43"/>
      <c r="U78" s="125"/>
      <c r="V78" s="122"/>
    </row>
    <row r="79" spans="1:22" ht="25.5">
      <c r="A79" s="4" t="s">
        <v>630</v>
      </c>
      <c r="B79" s="68" t="s">
        <v>631</v>
      </c>
      <c r="C79" s="145" t="s">
        <v>632</v>
      </c>
      <c r="D79" s="47" t="s">
        <v>132</v>
      </c>
      <c r="E79" s="44">
        <v>1</v>
      </c>
      <c r="F79" s="44" t="s">
        <v>607</v>
      </c>
      <c r="G79" s="69">
        <f>0.5/2</f>
        <v>0.25</v>
      </c>
      <c r="H79" s="146">
        <f>ROUND(SUMIFS(PROFISSIONAIS!G:G,PROFISSIONAIS!A:A,"PROF_.L2_4.1",PROFISSIONAIS!B:B,D79),2)</f>
        <v>0</v>
      </c>
      <c r="I79" s="147">
        <f>BDI!$D$22</f>
        <v>0</v>
      </c>
      <c r="J79" s="146">
        <f t="shared" si="6"/>
        <v>0</v>
      </c>
      <c r="K79" s="148">
        <f t="shared" si="7"/>
        <v>0</v>
      </c>
      <c r="L79" s="137"/>
      <c r="M79" s="304"/>
      <c r="N79" s="43"/>
      <c r="O79" s="122"/>
      <c r="P79" s="43"/>
      <c r="Q79" s="123"/>
      <c r="R79" s="124"/>
      <c r="T79" s="43"/>
      <c r="U79" s="125"/>
      <c r="V79" s="122"/>
    </row>
    <row r="80" spans="1:22" ht="25.5">
      <c r="A80" s="4" t="s">
        <v>633</v>
      </c>
      <c r="B80" s="68" t="s">
        <v>634</v>
      </c>
      <c r="C80" s="145" t="s">
        <v>635</v>
      </c>
      <c r="D80" s="47" t="s">
        <v>135</v>
      </c>
      <c r="E80" s="44">
        <v>1</v>
      </c>
      <c r="F80" s="44" t="s">
        <v>607</v>
      </c>
      <c r="G80" s="69">
        <v>2</v>
      </c>
      <c r="H80" s="146">
        <f>ROUND(SUMIFS(PROFISSIONAIS!G:G,PROFISSIONAIS!A:A,"PROF_.L2_4.2",PROFISSIONAIS!B:B,D80),2)</f>
        <v>0</v>
      </c>
      <c r="I80" s="147">
        <f>BDI!$D$22</f>
        <v>0</v>
      </c>
      <c r="J80" s="146">
        <f t="shared" si="6"/>
        <v>0</v>
      </c>
      <c r="K80" s="148">
        <f t="shared" si="7"/>
        <v>0</v>
      </c>
      <c r="L80" s="137"/>
      <c r="M80" s="304"/>
      <c r="N80" s="43"/>
      <c r="O80" s="122"/>
      <c r="P80" s="43"/>
      <c r="Q80" s="123"/>
      <c r="R80" s="124"/>
      <c r="T80" s="43"/>
      <c r="U80" s="125"/>
      <c r="V80" s="122"/>
    </row>
    <row r="81" spans="1:22" ht="114.75">
      <c r="A81" s="4" t="s">
        <v>636</v>
      </c>
      <c r="B81" s="68" t="s">
        <v>637</v>
      </c>
      <c r="C81" s="145" t="s">
        <v>638</v>
      </c>
      <c r="D81" s="47" t="s">
        <v>135</v>
      </c>
      <c r="E81" s="44">
        <v>1</v>
      </c>
      <c r="F81" s="44" t="s">
        <v>607</v>
      </c>
      <c r="G81" s="69">
        <v>8</v>
      </c>
      <c r="H81" s="146">
        <f>ROUND(SUMIFS(PROFISSIONAIS!G:G,PROFISSIONAIS!A:A,"PROF_.L2_4.2",PROFISSIONAIS!B:B,D81),2)</f>
        <v>0</v>
      </c>
      <c r="I81" s="147">
        <f>BDI!$D$22</f>
        <v>0</v>
      </c>
      <c r="J81" s="146">
        <f t="shared" si="6"/>
        <v>0</v>
      </c>
      <c r="K81" s="148">
        <f t="shared" si="7"/>
        <v>0</v>
      </c>
      <c r="L81" s="137"/>
      <c r="M81" s="304"/>
      <c r="N81" s="43"/>
      <c r="O81" s="122"/>
      <c r="P81" s="43"/>
      <c r="Q81" s="123"/>
      <c r="R81" s="124"/>
      <c r="T81" s="43"/>
      <c r="U81" s="125"/>
      <c r="V81" s="122"/>
    </row>
    <row r="82" spans="1:22" ht="25.5">
      <c r="A82" s="4" t="s">
        <v>639</v>
      </c>
      <c r="B82" s="68" t="s">
        <v>640</v>
      </c>
      <c r="C82" s="145" t="s">
        <v>641</v>
      </c>
      <c r="D82" s="47" t="s">
        <v>137</v>
      </c>
      <c r="E82" s="44">
        <v>1</v>
      </c>
      <c r="F82" s="44" t="s">
        <v>607</v>
      </c>
      <c r="G82" s="69">
        <v>7.5</v>
      </c>
      <c r="H82" s="146">
        <f>ROUND(SUMIFS(PROFISSIONAIS!G:G,PROFISSIONAIS!A:A,"PROF_.L2_4.3",PROFISSIONAIS!B:B,D82),2)</f>
        <v>0</v>
      </c>
      <c r="I82" s="147">
        <f>BDI!$D$22</f>
        <v>0</v>
      </c>
      <c r="J82" s="146">
        <f t="shared" si="6"/>
        <v>0</v>
      </c>
      <c r="K82" s="148">
        <f t="shared" si="7"/>
        <v>0</v>
      </c>
      <c r="L82" s="137"/>
      <c r="M82" s="304"/>
      <c r="N82" s="43"/>
      <c r="O82" s="122"/>
      <c r="P82" s="43"/>
      <c r="Q82" s="123"/>
      <c r="R82" s="124"/>
      <c r="T82" s="43"/>
      <c r="U82" s="125"/>
      <c r="V82" s="122"/>
    </row>
    <row r="83" spans="1:22">
      <c r="A83" s="4" t="s">
        <v>642</v>
      </c>
      <c r="B83" s="68" t="s">
        <v>640</v>
      </c>
      <c r="C83" s="145" t="s">
        <v>641</v>
      </c>
      <c r="D83" s="47" t="s">
        <v>132</v>
      </c>
      <c r="E83" s="44">
        <v>1</v>
      </c>
      <c r="F83" s="44" t="s">
        <v>607</v>
      </c>
      <c r="G83" s="69">
        <f>2.5/2</f>
        <v>1.25</v>
      </c>
      <c r="H83" s="146">
        <f>ROUND(SUMIFS(PROFISSIONAIS!G:G,PROFISSIONAIS!A:A,"PROF_.L2_4.1",PROFISSIONAIS!B:B,D83),2)</f>
        <v>0</v>
      </c>
      <c r="I83" s="147">
        <f>BDI!$D$22</f>
        <v>0</v>
      </c>
      <c r="J83" s="146">
        <f t="shared" si="6"/>
        <v>0</v>
      </c>
      <c r="K83" s="148">
        <f t="shared" si="7"/>
        <v>0</v>
      </c>
      <c r="L83" s="137"/>
      <c r="M83" s="304"/>
      <c r="N83" s="43"/>
      <c r="O83" s="122"/>
      <c r="P83" s="43"/>
      <c r="Q83" s="123"/>
      <c r="R83" s="124"/>
      <c r="T83" s="43"/>
      <c r="U83" s="125"/>
      <c r="V83" s="122"/>
    </row>
    <row r="84" spans="1:22" ht="25.5">
      <c r="A84" s="4" t="s">
        <v>643</v>
      </c>
      <c r="B84" s="68" t="s">
        <v>644</v>
      </c>
      <c r="C84" s="145" t="s">
        <v>645</v>
      </c>
      <c r="D84" s="47" t="s">
        <v>137</v>
      </c>
      <c r="E84" s="47">
        <v>1</v>
      </c>
      <c r="F84" s="44" t="s">
        <v>607</v>
      </c>
      <c r="G84" s="69">
        <v>6</v>
      </c>
      <c r="H84" s="146">
        <f>ROUND(SUMIFS(PROFISSIONAIS!G:G,PROFISSIONAIS!A:A,"PROF_.L2_4.3",PROFISSIONAIS!B:B,D84),2)</f>
        <v>0</v>
      </c>
      <c r="I84" s="147">
        <f>BDI!$D$22</f>
        <v>0</v>
      </c>
      <c r="J84" s="146">
        <f t="shared" si="6"/>
        <v>0</v>
      </c>
      <c r="K84" s="148">
        <f t="shared" si="7"/>
        <v>0</v>
      </c>
      <c r="L84" s="137"/>
      <c r="M84" s="304"/>
      <c r="N84" s="43"/>
      <c r="O84" s="122"/>
      <c r="P84" s="123"/>
      <c r="Q84" s="123"/>
      <c r="R84" s="124"/>
      <c r="T84" s="43"/>
      <c r="U84" s="125"/>
      <c r="V84" s="122"/>
    </row>
    <row r="85" spans="1:22" ht="25.5">
      <c r="A85" s="4" t="s">
        <v>646</v>
      </c>
      <c r="B85" s="68" t="s">
        <v>644</v>
      </c>
      <c r="C85" s="145" t="s">
        <v>645</v>
      </c>
      <c r="D85" s="47" t="s">
        <v>135</v>
      </c>
      <c r="E85" s="47">
        <v>1</v>
      </c>
      <c r="F85" s="44" t="s">
        <v>607</v>
      </c>
      <c r="G85" s="69">
        <v>10.5</v>
      </c>
      <c r="H85" s="146">
        <f>ROUND(SUMIFS(PROFISSIONAIS!G:G,PROFISSIONAIS!A:A,"PROF_.L2_4.2",PROFISSIONAIS!B:B,D85),2)</f>
        <v>0</v>
      </c>
      <c r="I85" s="147">
        <f>BDI!$D$22</f>
        <v>0</v>
      </c>
      <c r="J85" s="146">
        <f t="shared" si="6"/>
        <v>0</v>
      </c>
      <c r="K85" s="148">
        <f t="shared" si="7"/>
        <v>0</v>
      </c>
      <c r="L85" s="137"/>
      <c r="M85" s="304"/>
      <c r="N85" s="43"/>
      <c r="O85" s="122"/>
      <c r="P85" s="123"/>
      <c r="Q85" s="123"/>
      <c r="R85" s="124"/>
      <c r="T85" s="43"/>
      <c r="U85" s="123"/>
      <c r="V85" s="122"/>
    </row>
    <row r="86" spans="1:22" ht="25.5">
      <c r="A86" s="115" t="s">
        <v>647</v>
      </c>
      <c r="B86" s="116" t="s">
        <v>644</v>
      </c>
      <c r="C86" s="117" t="s">
        <v>645</v>
      </c>
      <c r="D86" s="129" t="s">
        <v>132</v>
      </c>
      <c r="E86" s="129">
        <v>1</v>
      </c>
      <c r="F86" s="116" t="s">
        <v>607</v>
      </c>
      <c r="G86" s="119">
        <f>3/2</f>
        <v>1.5</v>
      </c>
      <c r="H86" s="120">
        <f>ROUND(SUMIFS(PROFISSIONAIS!G:G,PROFISSIONAIS!A:A,"PROF_.L2_4.1",PROFISSIONAIS!B:B,D86),2)</f>
        <v>0</v>
      </c>
      <c r="I86" s="121">
        <f>BDI!$D$22</f>
        <v>0</v>
      </c>
      <c r="J86" s="120">
        <f t="shared" si="6"/>
        <v>0</v>
      </c>
      <c r="K86" s="127">
        <f t="shared" si="7"/>
        <v>0</v>
      </c>
      <c r="L86" s="137"/>
      <c r="M86" s="304"/>
      <c r="N86" s="43"/>
      <c r="O86" s="122"/>
      <c r="P86" s="123"/>
      <c r="Q86" s="123"/>
      <c r="R86" s="124"/>
    </row>
    <row r="87" spans="1:22" ht="127.5">
      <c r="A87" s="115" t="s">
        <v>648</v>
      </c>
      <c r="B87" s="116" t="s">
        <v>649</v>
      </c>
      <c r="C87" s="117" t="s">
        <v>650</v>
      </c>
      <c r="D87" s="129" t="s">
        <v>132</v>
      </c>
      <c r="E87" s="129">
        <v>1</v>
      </c>
      <c r="F87" s="116" t="s">
        <v>607</v>
      </c>
      <c r="G87" s="119">
        <v>0.25</v>
      </c>
      <c r="H87" s="120">
        <f>ROUND(SUMIFS(PROFISSIONAIS!G:G,PROFISSIONAIS!A:A,"PROF_.L2_4.1",PROFISSIONAIS!B:B,D87),2)</f>
        <v>0</v>
      </c>
      <c r="I87" s="121">
        <f>BDI!$D$22</f>
        <v>0</v>
      </c>
      <c r="J87" s="120">
        <f t="shared" si="6"/>
        <v>0</v>
      </c>
      <c r="K87" s="127">
        <f t="shared" si="7"/>
        <v>0</v>
      </c>
      <c r="L87" s="137"/>
      <c r="M87" s="304"/>
      <c r="N87" s="43"/>
      <c r="O87" s="122"/>
      <c r="P87" s="43"/>
      <c r="Q87" s="123"/>
      <c r="R87" s="124"/>
    </row>
    <row r="88" spans="1:22" ht="229.5">
      <c r="A88" s="115" t="s">
        <v>651</v>
      </c>
      <c r="B88" s="116" t="s">
        <v>649</v>
      </c>
      <c r="C88" s="117" t="s">
        <v>650</v>
      </c>
      <c r="D88" s="118" t="s">
        <v>143</v>
      </c>
      <c r="E88" s="116">
        <v>1</v>
      </c>
      <c r="F88" s="116" t="s">
        <v>607</v>
      </c>
      <c r="G88" s="119">
        <v>4</v>
      </c>
      <c r="H88" s="120">
        <f>ROUND(SUMIFS(PROFISSIONAIS!G:G,PROFISSIONAIS!A:A,"PROF_.IND_.L2_4.1",PROFISSIONAIS!B:B,D88),2)</f>
        <v>0</v>
      </c>
      <c r="I88" s="121">
        <f>BDI!$D$22</f>
        <v>0</v>
      </c>
      <c r="J88" s="120">
        <f t="shared" si="6"/>
        <v>0</v>
      </c>
      <c r="K88" s="127">
        <f t="shared" si="7"/>
        <v>0</v>
      </c>
      <c r="L88" s="137"/>
      <c r="M88" s="304"/>
      <c r="N88" s="43"/>
      <c r="O88" s="122"/>
      <c r="P88" s="43"/>
      <c r="Q88" s="123"/>
      <c r="R88" s="124"/>
    </row>
    <row r="89" spans="1:22" ht="38.25">
      <c r="A89" s="115" t="s">
        <v>652</v>
      </c>
      <c r="B89" s="116" t="s">
        <v>653</v>
      </c>
      <c r="C89" s="119" t="s">
        <v>507</v>
      </c>
      <c r="D89" s="131" t="s">
        <v>146</v>
      </c>
      <c r="E89" s="120">
        <v>1</v>
      </c>
      <c r="F89" s="120" t="s">
        <v>607</v>
      </c>
      <c r="G89" s="119">
        <v>8</v>
      </c>
      <c r="H89" s="120">
        <f>ROUND(SUMIFS(PROFISSIONAIS!G:G,PROFISSIONAIS!A:A,"PROF_.IND_.L2_4.2",PROFISSIONAIS!B:B,D89),2)</f>
        <v>0</v>
      </c>
      <c r="I89" s="121">
        <f>BDI!$D$22</f>
        <v>0</v>
      </c>
      <c r="J89" s="120">
        <f t="shared" si="6"/>
        <v>0</v>
      </c>
      <c r="K89" s="127">
        <f t="shared" si="7"/>
        <v>0</v>
      </c>
      <c r="L89" s="105"/>
      <c r="M89" s="304"/>
      <c r="N89" s="43"/>
      <c r="O89" s="122"/>
      <c r="P89" s="106"/>
      <c r="Q89" s="123"/>
      <c r="R89" s="124"/>
    </row>
    <row r="90" spans="1:22">
      <c r="A90" s="64"/>
      <c r="B90" s="65"/>
      <c r="C90" s="149"/>
      <c r="D90" s="141"/>
      <c r="E90" s="141"/>
      <c r="F90" s="65"/>
      <c r="G90" s="141"/>
      <c r="H90" s="74"/>
      <c r="I90" s="137"/>
      <c r="J90" s="137"/>
      <c r="K90" s="137"/>
      <c r="L90" s="137"/>
      <c r="M90" s="143"/>
      <c r="N90" s="143"/>
      <c r="O90" s="143"/>
      <c r="P90" s="143"/>
      <c r="Q90" s="143"/>
      <c r="R90" s="144"/>
    </row>
    <row r="91" spans="1:22" ht="63.75">
      <c r="A91" s="101" t="s">
        <v>654</v>
      </c>
      <c r="B91" s="102" t="s">
        <v>451</v>
      </c>
      <c r="C91" s="86"/>
      <c r="D91" s="103"/>
      <c r="E91" s="74"/>
      <c r="F91" s="74"/>
      <c r="G91" s="86"/>
      <c r="H91" s="74"/>
      <c r="I91" s="137"/>
      <c r="J91" s="137"/>
      <c r="K91" s="137"/>
      <c r="L91" s="137"/>
      <c r="M91" s="304"/>
      <c r="N91" s="143"/>
      <c r="O91" s="143"/>
      <c r="P91" s="143"/>
      <c r="Q91" s="143"/>
      <c r="R91" s="144"/>
    </row>
    <row r="92" spans="1:22" ht="89.25">
      <c r="A92" s="40" t="s">
        <v>127</v>
      </c>
      <c r="B92" s="55" t="s">
        <v>452</v>
      </c>
      <c r="C92" s="110" t="s">
        <v>453</v>
      </c>
      <c r="D92" s="40" t="s">
        <v>128</v>
      </c>
      <c r="E92" s="55" t="s">
        <v>454</v>
      </c>
      <c r="F92" s="111" t="s">
        <v>455</v>
      </c>
      <c r="G92" s="111" t="s">
        <v>456</v>
      </c>
      <c r="H92" s="112" t="s">
        <v>457</v>
      </c>
      <c r="I92" s="92" t="s">
        <v>458</v>
      </c>
      <c r="J92" s="92" t="s">
        <v>459</v>
      </c>
      <c r="K92" s="113" t="s">
        <v>655</v>
      </c>
      <c r="L92" s="137"/>
      <c r="M92" s="304"/>
      <c r="N92" s="114"/>
      <c r="O92" s="114"/>
      <c r="P92" s="43"/>
      <c r="Q92" s="43"/>
      <c r="R92" s="43"/>
    </row>
    <row r="93" spans="1:22" ht="229.5">
      <c r="A93" s="115" t="s">
        <v>656</v>
      </c>
      <c r="B93" s="116" t="s">
        <v>657</v>
      </c>
      <c r="C93" s="117" t="s">
        <v>658</v>
      </c>
      <c r="D93" s="118" t="s">
        <v>143</v>
      </c>
      <c r="E93" s="116">
        <v>1</v>
      </c>
      <c r="F93" s="116" t="s">
        <v>659</v>
      </c>
      <c r="G93" s="119">
        <v>4</v>
      </c>
      <c r="H93" s="120">
        <f>ROUND(SUMIFS(PROFISSIONAIS!G:G,PROFISSIONAIS!A:A,"PROF_.IND_.L2_4.1",PROFISSIONAIS!B:B,D93),2)</f>
        <v>0</v>
      </c>
      <c r="I93" s="121">
        <f>BDI!$D$22</f>
        <v>0</v>
      </c>
      <c r="J93" s="120">
        <f t="shared" ref="J93:J121" si="8">ROUND(H93*(1+I93),2)</f>
        <v>0</v>
      </c>
      <c r="K93" s="127">
        <f t="shared" ref="K93:K121" si="9">ROUND(E93*G93*J93,2)</f>
        <v>0</v>
      </c>
      <c r="L93" s="137"/>
      <c r="M93" s="304"/>
      <c r="N93" s="43"/>
      <c r="O93" s="122"/>
      <c r="P93" s="43"/>
      <c r="Q93" s="123"/>
      <c r="R93" s="124"/>
      <c r="T93" s="43"/>
      <c r="U93" s="125"/>
      <c r="V93" s="122"/>
    </row>
    <row r="94" spans="1:22" ht="114.75">
      <c r="A94" s="115" t="s">
        <v>660</v>
      </c>
      <c r="B94" s="116" t="s">
        <v>657</v>
      </c>
      <c r="C94" s="117" t="s">
        <v>658</v>
      </c>
      <c r="D94" s="129" t="s">
        <v>132</v>
      </c>
      <c r="E94" s="116">
        <v>1</v>
      </c>
      <c r="F94" s="116" t="s">
        <v>659</v>
      </c>
      <c r="G94" s="119">
        <v>0.25</v>
      </c>
      <c r="H94" s="120">
        <f>ROUND(SUMIFS(PROFISSIONAIS!G:G,PROFISSIONAIS!A:A,"PROF_.L2_4.1",PROFISSIONAIS!B:B,D94),2)</f>
        <v>0</v>
      </c>
      <c r="I94" s="121">
        <f>BDI!$D$22</f>
        <v>0</v>
      </c>
      <c r="J94" s="120">
        <f t="shared" si="8"/>
        <v>0</v>
      </c>
      <c r="K94" s="127">
        <f t="shared" si="9"/>
        <v>0</v>
      </c>
      <c r="L94" s="137"/>
      <c r="M94" s="304"/>
      <c r="N94" s="43"/>
      <c r="O94" s="122"/>
      <c r="P94" s="43"/>
      <c r="Q94" s="123"/>
      <c r="R94" s="124"/>
      <c r="T94" s="43"/>
      <c r="U94" s="125"/>
      <c r="V94" s="122"/>
    </row>
    <row r="95" spans="1:22" ht="25.5">
      <c r="A95" s="115" t="s">
        <v>661</v>
      </c>
      <c r="B95" s="116" t="s">
        <v>662</v>
      </c>
      <c r="C95" s="117" t="s">
        <v>663</v>
      </c>
      <c r="D95" s="129" t="s">
        <v>141</v>
      </c>
      <c r="E95" s="116">
        <v>1</v>
      </c>
      <c r="F95" s="116" t="s">
        <v>659</v>
      </c>
      <c r="G95" s="119">
        <v>36</v>
      </c>
      <c r="H95" s="120">
        <f>ROUND(SUMIFS(PROFISSIONAIS!G:G,PROFISSIONAIS!A:A,"PROF_.L2_4.5",PROFISSIONAIS!B:B,D95),2)</f>
        <v>0</v>
      </c>
      <c r="I95" s="121">
        <f>BDI!$D$22</f>
        <v>0</v>
      </c>
      <c r="J95" s="120">
        <f t="shared" si="8"/>
        <v>0</v>
      </c>
      <c r="K95" s="127">
        <f t="shared" si="9"/>
        <v>0</v>
      </c>
      <c r="L95" s="137"/>
      <c r="M95" s="304"/>
      <c r="N95" s="43"/>
      <c r="O95" s="122"/>
      <c r="P95" s="43"/>
      <c r="Q95" s="123"/>
      <c r="R95" s="124"/>
      <c r="T95" s="43"/>
      <c r="U95" s="125"/>
      <c r="V95" s="122"/>
    </row>
    <row r="96" spans="1:22" ht="25.5">
      <c r="A96" s="115" t="s">
        <v>664</v>
      </c>
      <c r="B96" s="116" t="s">
        <v>662</v>
      </c>
      <c r="C96" s="117" t="s">
        <v>663</v>
      </c>
      <c r="D96" s="129" t="s">
        <v>139</v>
      </c>
      <c r="E96" s="116">
        <v>1</v>
      </c>
      <c r="F96" s="116" t="s">
        <v>665</v>
      </c>
      <c r="G96" s="119">
        <v>24</v>
      </c>
      <c r="H96" s="120">
        <f>ROUND(SUMIFS(PROFISSIONAIS!G:G,PROFISSIONAIS!A:A,"PROF_.L2_4.4",PROFISSIONAIS!B:B,D96),2)</f>
        <v>0</v>
      </c>
      <c r="I96" s="121">
        <f>BDI!$D$22</f>
        <v>0</v>
      </c>
      <c r="J96" s="120">
        <f t="shared" si="8"/>
        <v>0</v>
      </c>
      <c r="K96" s="127">
        <f t="shared" si="9"/>
        <v>0</v>
      </c>
      <c r="L96" s="137"/>
      <c r="M96" s="304"/>
      <c r="N96" s="43"/>
      <c r="O96" s="122"/>
      <c r="P96" s="43"/>
      <c r="Q96" s="123"/>
      <c r="R96" s="124"/>
      <c r="T96" s="43"/>
      <c r="U96" s="125"/>
      <c r="V96" s="122"/>
    </row>
    <row r="97" spans="1:22" ht="25.5">
      <c r="A97" s="115" t="s">
        <v>666</v>
      </c>
      <c r="B97" s="116" t="s">
        <v>662</v>
      </c>
      <c r="C97" s="117" t="s">
        <v>663</v>
      </c>
      <c r="D97" s="129" t="s">
        <v>132</v>
      </c>
      <c r="E97" s="116">
        <v>1</v>
      </c>
      <c r="F97" s="116" t="s">
        <v>659</v>
      </c>
      <c r="G97" s="119">
        <v>2</v>
      </c>
      <c r="H97" s="120">
        <f>ROUND(SUMIFS(PROFISSIONAIS!G:G,PROFISSIONAIS!A:A,"PROF_.L2_4.1",PROFISSIONAIS!B:B,D97),2)</f>
        <v>0</v>
      </c>
      <c r="I97" s="121">
        <f>BDI!$D$22</f>
        <v>0</v>
      </c>
      <c r="J97" s="120">
        <f t="shared" si="8"/>
        <v>0</v>
      </c>
      <c r="K97" s="127">
        <f t="shared" si="9"/>
        <v>0</v>
      </c>
      <c r="L97" s="137"/>
      <c r="M97" s="304"/>
      <c r="N97" s="43"/>
      <c r="O97" s="122"/>
      <c r="P97" s="43"/>
      <c r="Q97" s="123"/>
      <c r="R97" s="124"/>
      <c r="T97" s="43"/>
      <c r="U97" s="125"/>
      <c r="V97" s="122"/>
    </row>
    <row r="98" spans="1:22" ht="25.5">
      <c r="A98" s="4" t="s">
        <v>667</v>
      </c>
      <c r="B98" s="68" t="s">
        <v>668</v>
      </c>
      <c r="C98" s="145" t="s">
        <v>669</v>
      </c>
      <c r="D98" s="47" t="s">
        <v>137</v>
      </c>
      <c r="E98" s="44">
        <v>1</v>
      </c>
      <c r="F98" s="44" t="s">
        <v>659</v>
      </c>
      <c r="G98" s="69">
        <v>10</v>
      </c>
      <c r="H98" s="146">
        <f>ROUND(SUMIFS(PROFISSIONAIS!G:G,PROFISSIONAIS!A:A,"PROF_.L2_4.3",PROFISSIONAIS!B:B,D98),2)</f>
        <v>0</v>
      </c>
      <c r="I98" s="147">
        <f>BDI!$D$22</f>
        <v>0</v>
      </c>
      <c r="J98" s="146">
        <f t="shared" si="8"/>
        <v>0</v>
      </c>
      <c r="K98" s="148">
        <f t="shared" si="9"/>
        <v>0</v>
      </c>
      <c r="L98" s="137"/>
      <c r="M98" s="304"/>
      <c r="N98" s="43"/>
      <c r="O98" s="122"/>
      <c r="P98" s="43"/>
      <c r="Q98" s="123"/>
      <c r="R98" s="124"/>
      <c r="T98" s="43"/>
      <c r="U98" s="125"/>
      <c r="V98" s="122"/>
    </row>
    <row r="99" spans="1:22" ht="114.75">
      <c r="A99" s="4" t="s">
        <v>670</v>
      </c>
      <c r="B99" s="68" t="s">
        <v>671</v>
      </c>
      <c r="C99" s="145" t="s">
        <v>672</v>
      </c>
      <c r="D99" s="47" t="s">
        <v>135</v>
      </c>
      <c r="E99" s="44">
        <v>1</v>
      </c>
      <c r="F99" s="44" t="s">
        <v>659</v>
      </c>
      <c r="G99" s="69">
        <v>7</v>
      </c>
      <c r="H99" s="146">
        <f>ROUND(SUMIFS(PROFISSIONAIS!G:G,PROFISSIONAIS!A:A,"PROF_.L2_4.2",PROFISSIONAIS!B:B,D99),2)</f>
        <v>0</v>
      </c>
      <c r="I99" s="147">
        <f>BDI!$D$22</f>
        <v>0</v>
      </c>
      <c r="J99" s="146">
        <f t="shared" si="8"/>
        <v>0</v>
      </c>
      <c r="K99" s="148">
        <f t="shared" si="9"/>
        <v>0</v>
      </c>
      <c r="L99" s="137"/>
      <c r="M99" s="304"/>
      <c r="N99" s="43"/>
      <c r="O99" s="122"/>
      <c r="P99" s="43"/>
      <c r="Q99" s="123"/>
      <c r="R99" s="124"/>
      <c r="T99" s="43"/>
      <c r="U99" s="125"/>
      <c r="V99" s="122"/>
    </row>
    <row r="100" spans="1:22" ht="38.25">
      <c r="A100" s="4" t="s">
        <v>673</v>
      </c>
      <c r="B100" s="68" t="s">
        <v>674</v>
      </c>
      <c r="C100" s="145" t="s">
        <v>675</v>
      </c>
      <c r="D100" s="47" t="s">
        <v>135</v>
      </c>
      <c r="E100" s="44">
        <v>1</v>
      </c>
      <c r="F100" s="44" t="s">
        <v>659</v>
      </c>
      <c r="G100" s="69">
        <v>3</v>
      </c>
      <c r="H100" s="146">
        <f>ROUND(SUMIFS(PROFISSIONAIS!G:G,PROFISSIONAIS!A:A,"PROF_.L2_4.2",PROFISSIONAIS!B:B,D100),2)</f>
        <v>0</v>
      </c>
      <c r="I100" s="147">
        <f>BDI!$D$22</f>
        <v>0</v>
      </c>
      <c r="J100" s="146">
        <f t="shared" si="8"/>
        <v>0</v>
      </c>
      <c r="K100" s="148">
        <f t="shared" si="9"/>
        <v>0</v>
      </c>
      <c r="L100" s="137"/>
      <c r="M100" s="304"/>
      <c r="N100" s="43"/>
      <c r="O100" s="122"/>
      <c r="P100" s="43"/>
      <c r="Q100" s="123"/>
      <c r="R100" s="124"/>
      <c r="T100" s="43"/>
      <c r="U100" s="125"/>
      <c r="V100" s="122"/>
    </row>
    <row r="101" spans="1:22" ht="127.5">
      <c r="A101" s="4" t="s">
        <v>676</v>
      </c>
      <c r="B101" s="68" t="s">
        <v>677</v>
      </c>
      <c r="C101" s="145" t="s">
        <v>678</v>
      </c>
      <c r="D101" s="47" t="s">
        <v>135</v>
      </c>
      <c r="E101" s="44">
        <v>1</v>
      </c>
      <c r="F101" s="44" t="s">
        <v>659</v>
      </c>
      <c r="G101" s="69">
        <v>8</v>
      </c>
      <c r="H101" s="146">
        <f>ROUND(SUMIFS(PROFISSIONAIS!G:G,PROFISSIONAIS!A:A,"PROF_.L2_4.2",PROFISSIONAIS!B:B,D101),2)</f>
        <v>0</v>
      </c>
      <c r="I101" s="147">
        <f>BDI!$D$22</f>
        <v>0</v>
      </c>
      <c r="J101" s="146">
        <f t="shared" si="8"/>
        <v>0</v>
      </c>
      <c r="K101" s="148">
        <f t="shared" si="9"/>
        <v>0</v>
      </c>
      <c r="L101" s="137"/>
      <c r="M101" s="304"/>
      <c r="N101" s="43"/>
      <c r="O101" s="122"/>
      <c r="P101" s="43"/>
      <c r="Q101" s="123"/>
      <c r="R101" s="124"/>
      <c r="T101" s="43"/>
      <c r="U101" s="125"/>
      <c r="V101" s="122"/>
    </row>
    <row r="102" spans="1:22" ht="127.5">
      <c r="A102" s="115" t="s">
        <v>679</v>
      </c>
      <c r="B102" s="116" t="s">
        <v>680</v>
      </c>
      <c r="C102" s="117" t="s">
        <v>681</v>
      </c>
      <c r="D102" s="129" t="s">
        <v>132</v>
      </c>
      <c r="E102" s="116">
        <v>1</v>
      </c>
      <c r="F102" s="116" t="s">
        <v>659</v>
      </c>
      <c r="G102" s="119">
        <v>2</v>
      </c>
      <c r="H102" s="120">
        <f>ROUND(SUMIFS(PROFISSIONAIS!G:G,PROFISSIONAIS!A:A,"PROF_.L2_4.1",PROFISSIONAIS!B:B,D102),2)</f>
        <v>0</v>
      </c>
      <c r="I102" s="121">
        <f>BDI!$D$22</f>
        <v>0</v>
      </c>
      <c r="J102" s="120">
        <f t="shared" si="8"/>
        <v>0</v>
      </c>
      <c r="K102" s="127">
        <f t="shared" si="9"/>
        <v>0</v>
      </c>
      <c r="L102" s="137"/>
      <c r="M102" s="304"/>
      <c r="N102" s="43"/>
      <c r="O102" s="122"/>
      <c r="P102" s="43"/>
      <c r="Q102" s="123"/>
      <c r="R102" s="124"/>
      <c r="T102" s="43"/>
      <c r="U102" s="125"/>
      <c r="V102" s="122"/>
    </row>
    <row r="103" spans="1:22" ht="25.5">
      <c r="A103" s="115" t="s">
        <v>682</v>
      </c>
      <c r="B103" s="116" t="s">
        <v>683</v>
      </c>
      <c r="C103" s="117" t="s">
        <v>684</v>
      </c>
      <c r="D103" s="129" t="s">
        <v>135</v>
      </c>
      <c r="E103" s="116">
        <v>1</v>
      </c>
      <c r="F103" s="116" t="s">
        <v>659</v>
      </c>
      <c r="G103" s="119">
        <v>1</v>
      </c>
      <c r="H103" s="120">
        <f>ROUND(SUMIFS(PROFISSIONAIS!G:G,PROFISSIONAIS!A:A,"PROF_.L2_4.2",PROFISSIONAIS!B:B,D103),2)</f>
        <v>0</v>
      </c>
      <c r="I103" s="121">
        <f>BDI!$D$22</f>
        <v>0</v>
      </c>
      <c r="J103" s="120">
        <f t="shared" si="8"/>
        <v>0</v>
      </c>
      <c r="K103" s="127">
        <f t="shared" si="9"/>
        <v>0</v>
      </c>
      <c r="L103" s="137"/>
      <c r="M103" s="304"/>
      <c r="N103" s="43"/>
      <c r="O103" s="122"/>
      <c r="P103" s="43"/>
      <c r="Q103" s="123"/>
      <c r="R103" s="124"/>
      <c r="T103" s="43"/>
      <c r="U103" s="125"/>
      <c r="V103" s="122"/>
    </row>
    <row r="104" spans="1:22" ht="25.5">
      <c r="A104" s="115" t="s">
        <v>685</v>
      </c>
      <c r="B104" s="116" t="s">
        <v>686</v>
      </c>
      <c r="C104" s="117" t="s">
        <v>687</v>
      </c>
      <c r="D104" s="129" t="s">
        <v>132</v>
      </c>
      <c r="E104" s="116">
        <v>1</v>
      </c>
      <c r="F104" s="116" t="s">
        <v>659</v>
      </c>
      <c r="G104" s="119">
        <v>1</v>
      </c>
      <c r="H104" s="120">
        <f>ROUND(SUMIFS(PROFISSIONAIS!G:G,PROFISSIONAIS!A:A,"PROF_.L2_4.1",PROFISSIONAIS!B:B,D104),2)</f>
        <v>0</v>
      </c>
      <c r="I104" s="121">
        <f>BDI!$D$22</f>
        <v>0</v>
      </c>
      <c r="J104" s="120">
        <f t="shared" si="8"/>
        <v>0</v>
      </c>
      <c r="K104" s="127">
        <f t="shared" si="9"/>
        <v>0</v>
      </c>
      <c r="L104" s="137"/>
      <c r="M104" s="304"/>
      <c r="N104" s="43"/>
      <c r="O104" s="122"/>
      <c r="P104" s="43"/>
      <c r="Q104" s="123"/>
      <c r="R104" s="124"/>
      <c r="T104" s="43"/>
      <c r="U104" s="125"/>
      <c r="V104" s="122"/>
    </row>
    <row r="105" spans="1:22" ht="25.5">
      <c r="A105" s="115" t="s">
        <v>688</v>
      </c>
      <c r="B105" s="116" t="s">
        <v>689</v>
      </c>
      <c r="C105" s="117" t="s">
        <v>690</v>
      </c>
      <c r="D105" s="129" t="s">
        <v>135</v>
      </c>
      <c r="E105" s="116">
        <v>1</v>
      </c>
      <c r="F105" s="116" t="s">
        <v>659</v>
      </c>
      <c r="G105" s="119">
        <v>1</v>
      </c>
      <c r="H105" s="120">
        <f>ROUND(SUMIFS(PROFISSIONAIS!G:G,PROFISSIONAIS!A:A,"PROF_.L2_4.2",PROFISSIONAIS!B:B,D105),2)</f>
        <v>0</v>
      </c>
      <c r="I105" s="121">
        <f>BDI!$D$22</f>
        <v>0</v>
      </c>
      <c r="J105" s="120">
        <f t="shared" si="8"/>
        <v>0</v>
      </c>
      <c r="K105" s="127">
        <f t="shared" si="9"/>
        <v>0</v>
      </c>
      <c r="L105" s="137"/>
      <c r="M105" s="304"/>
      <c r="N105" s="43"/>
      <c r="O105" s="122"/>
      <c r="P105" s="43"/>
      <c r="Q105" s="123"/>
      <c r="R105" s="124"/>
      <c r="T105" s="43"/>
      <c r="U105" s="125"/>
      <c r="V105" s="122"/>
    </row>
    <row r="106" spans="1:22" ht="25.5">
      <c r="A106" s="115" t="s">
        <v>691</v>
      </c>
      <c r="B106" s="116" t="s">
        <v>692</v>
      </c>
      <c r="C106" s="117" t="s">
        <v>693</v>
      </c>
      <c r="D106" s="129" t="s">
        <v>132</v>
      </c>
      <c r="E106" s="116">
        <v>1</v>
      </c>
      <c r="F106" s="116" t="s">
        <v>659</v>
      </c>
      <c r="G106" s="119">
        <v>1</v>
      </c>
      <c r="H106" s="120">
        <f>ROUND(SUMIFS(PROFISSIONAIS!G:G,PROFISSIONAIS!A:A,"PROF_.L2_4.1",PROFISSIONAIS!B:B,D106),2)</f>
        <v>0</v>
      </c>
      <c r="I106" s="121">
        <f>BDI!$D$22</f>
        <v>0</v>
      </c>
      <c r="J106" s="120">
        <f t="shared" si="8"/>
        <v>0</v>
      </c>
      <c r="K106" s="127">
        <f t="shared" si="9"/>
        <v>0</v>
      </c>
      <c r="L106" s="137"/>
      <c r="M106" s="304"/>
      <c r="N106" s="43"/>
      <c r="O106" s="122"/>
      <c r="P106" s="43"/>
      <c r="Q106" s="123"/>
      <c r="R106" s="124"/>
      <c r="T106" s="43"/>
      <c r="U106" s="125"/>
      <c r="V106" s="122"/>
    </row>
    <row r="107" spans="1:22" ht="25.5">
      <c r="A107" s="115" t="s">
        <v>694</v>
      </c>
      <c r="B107" s="116" t="s">
        <v>695</v>
      </c>
      <c r="C107" s="117" t="s">
        <v>696</v>
      </c>
      <c r="D107" s="129" t="s">
        <v>135</v>
      </c>
      <c r="E107" s="116">
        <v>1</v>
      </c>
      <c r="F107" s="116" t="s">
        <v>659</v>
      </c>
      <c r="G107" s="119">
        <v>2</v>
      </c>
      <c r="H107" s="120">
        <f>ROUND(SUMIFS(PROFISSIONAIS!G:G,PROFISSIONAIS!A:A,"PROF_.L2_4.2",PROFISSIONAIS!B:B,D107),2)</f>
        <v>0</v>
      </c>
      <c r="I107" s="121">
        <f>BDI!$D$22</f>
        <v>0</v>
      </c>
      <c r="J107" s="120">
        <f t="shared" si="8"/>
        <v>0</v>
      </c>
      <c r="K107" s="127">
        <f t="shared" si="9"/>
        <v>0</v>
      </c>
      <c r="L107" s="137"/>
      <c r="M107" s="304"/>
      <c r="N107" s="43"/>
      <c r="O107" s="122"/>
      <c r="P107" s="43"/>
      <c r="Q107" s="123"/>
      <c r="R107" s="124"/>
      <c r="T107" s="43"/>
      <c r="U107" s="125"/>
      <c r="V107" s="122"/>
    </row>
    <row r="108" spans="1:22" ht="38.25">
      <c r="A108" s="115" t="s">
        <v>697</v>
      </c>
      <c r="B108" s="116" t="s">
        <v>698</v>
      </c>
      <c r="C108" s="117" t="s">
        <v>699</v>
      </c>
      <c r="D108" s="129" t="s">
        <v>132</v>
      </c>
      <c r="E108" s="116">
        <v>1</v>
      </c>
      <c r="F108" s="116" t="s">
        <v>659</v>
      </c>
      <c r="G108" s="119">
        <v>1</v>
      </c>
      <c r="H108" s="120">
        <f>ROUND(SUMIFS(PROFISSIONAIS!G:G,PROFISSIONAIS!A:A,"PROF_.L2_4.1",PROFISSIONAIS!B:B,D108),2)</f>
        <v>0</v>
      </c>
      <c r="I108" s="121">
        <f>BDI!$D$22</f>
        <v>0</v>
      </c>
      <c r="J108" s="120">
        <f t="shared" si="8"/>
        <v>0</v>
      </c>
      <c r="K108" s="127">
        <f t="shared" si="9"/>
        <v>0</v>
      </c>
      <c r="L108" s="137"/>
      <c r="M108" s="304"/>
      <c r="N108" s="43"/>
      <c r="O108" s="122"/>
      <c r="P108" s="43"/>
      <c r="Q108" s="123"/>
      <c r="R108" s="124"/>
      <c r="T108" s="43"/>
      <c r="U108" s="125"/>
      <c r="V108" s="122"/>
    </row>
    <row r="109" spans="1:22" ht="25.5">
      <c r="A109" s="115" t="s">
        <v>700</v>
      </c>
      <c r="B109" s="116" t="s">
        <v>701</v>
      </c>
      <c r="C109" s="117" t="s">
        <v>702</v>
      </c>
      <c r="D109" s="129" t="s">
        <v>135</v>
      </c>
      <c r="E109" s="116">
        <v>1</v>
      </c>
      <c r="F109" s="116" t="s">
        <v>659</v>
      </c>
      <c r="G109" s="119">
        <v>1</v>
      </c>
      <c r="H109" s="120">
        <f>ROUND(SUMIFS(PROFISSIONAIS!G:G,PROFISSIONAIS!A:A,"PROF_.L2_4.2",PROFISSIONAIS!B:B,D109),2)</f>
        <v>0</v>
      </c>
      <c r="I109" s="121">
        <f>BDI!$D$22</f>
        <v>0</v>
      </c>
      <c r="J109" s="120">
        <f t="shared" si="8"/>
        <v>0</v>
      </c>
      <c r="K109" s="127">
        <f t="shared" si="9"/>
        <v>0</v>
      </c>
      <c r="L109" s="137"/>
      <c r="M109" s="304"/>
      <c r="N109" s="43"/>
      <c r="O109" s="122"/>
      <c r="P109" s="43"/>
      <c r="Q109" s="123"/>
      <c r="R109" s="124"/>
      <c r="T109" s="43"/>
      <c r="U109" s="125"/>
      <c r="V109" s="122"/>
    </row>
    <row r="110" spans="1:22" ht="25.5">
      <c r="A110" s="115" t="s">
        <v>703</v>
      </c>
      <c r="B110" s="116" t="s">
        <v>704</v>
      </c>
      <c r="C110" s="117" t="s">
        <v>705</v>
      </c>
      <c r="D110" s="129" t="s">
        <v>135</v>
      </c>
      <c r="E110" s="116">
        <v>1</v>
      </c>
      <c r="F110" s="116" t="s">
        <v>659</v>
      </c>
      <c r="G110" s="119">
        <v>1</v>
      </c>
      <c r="H110" s="120">
        <f>ROUND(SUMIFS(PROFISSIONAIS!G:G,PROFISSIONAIS!A:A,"PROF_.L2_4.2",PROFISSIONAIS!B:B,D110),2)</f>
        <v>0</v>
      </c>
      <c r="I110" s="121">
        <f>BDI!$D$22</f>
        <v>0</v>
      </c>
      <c r="J110" s="120">
        <f t="shared" si="8"/>
        <v>0</v>
      </c>
      <c r="K110" s="127">
        <f t="shared" si="9"/>
        <v>0</v>
      </c>
      <c r="L110" s="137"/>
      <c r="M110" s="304"/>
      <c r="N110" s="43"/>
      <c r="O110" s="122"/>
      <c r="P110" s="43"/>
      <c r="Q110" s="123"/>
      <c r="R110" s="124"/>
      <c r="T110" s="43"/>
      <c r="U110" s="125"/>
      <c r="V110" s="122"/>
    </row>
    <row r="111" spans="1:22" ht="25.5">
      <c r="A111" s="115" t="s">
        <v>706</v>
      </c>
      <c r="B111" s="116" t="s">
        <v>707</v>
      </c>
      <c r="C111" s="117" t="s">
        <v>708</v>
      </c>
      <c r="D111" s="129" t="s">
        <v>137</v>
      </c>
      <c r="E111" s="116">
        <v>1</v>
      </c>
      <c r="F111" s="116" t="s">
        <v>659</v>
      </c>
      <c r="G111" s="119">
        <v>2</v>
      </c>
      <c r="H111" s="120">
        <f>ROUND(SUMIFS(PROFISSIONAIS!G:G,PROFISSIONAIS!A:A,"PROF_.L2_4.3",PROFISSIONAIS!B:B,D111),2)</f>
        <v>0</v>
      </c>
      <c r="I111" s="121">
        <f>BDI!$D$22</f>
        <v>0</v>
      </c>
      <c r="J111" s="120">
        <f t="shared" si="8"/>
        <v>0</v>
      </c>
      <c r="K111" s="127">
        <f t="shared" si="9"/>
        <v>0</v>
      </c>
      <c r="L111" s="137"/>
      <c r="M111" s="304"/>
      <c r="N111" s="43"/>
      <c r="O111" s="122"/>
      <c r="P111" s="43"/>
      <c r="Q111" s="123"/>
      <c r="R111" s="124"/>
      <c r="T111" s="43"/>
      <c r="U111" s="125"/>
      <c r="V111" s="122"/>
    </row>
    <row r="112" spans="1:22" ht="38.25">
      <c r="A112" s="115" t="s">
        <v>709</v>
      </c>
      <c r="B112" s="116" t="s">
        <v>710</v>
      </c>
      <c r="C112" s="117" t="s">
        <v>711</v>
      </c>
      <c r="D112" s="129" t="s">
        <v>135</v>
      </c>
      <c r="E112" s="116">
        <v>1</v>
      </c>
      <c r="F112" s="116" t="s">
        <v>659</v>
      </c>
      <c r="G112" s="119">
        <v>2</v>
      </c>
      <c r="H112" s="120">
        <f>ROUND(SUMIFS(PROFISSIONAIS!G:G,PROFISSIONAIS!A:A,"PROF_.L2_4.2",PROFISSIONAIS!B:B,D112),2)</f>
        <v>0</v>
      </c>
      <c r="I112" s="121">
        <f>BDI!$D$22</f>
        <v>0</v>
      </c>
      <c r="J112" s="120">
        <f t="shared" si="8"/>
        <v>0</v>
      </c>
      <c r="K112" s="127">
        <f t="shared" si="9"/>
        <v>0</v>
      </c>
      <c r="L112" s="137"/>
      <c r="M112" s="304"/>
      <c r="N112" s="43"/>
      <c r="O112" s="122"/>
      <c r="P112" s="43"/>
      <c r="Q112" s="123"/>
      <c r="R112" s="124"/>
      <c r="T112" s="43"/>
      <c r="U112" s="125"/>
      <c r="V112" s="122"/>
    </row>
    <row r="113" spans="1:23" ht="38.25">
      <c r="A113" s="115" t="s">
        <v>712</v>
      </c>
      <c r="B113" s="116" t="s">
        <v>713</v>
      </c>
      <c r="C113" s="117" t="s">
        <v>714</v>
      </c>
      <c r="D113" s="129" t="s">
        <v>132</v>
      </c>
      <c r="E113" s="116">
        <v>1</v>
      </c>
      <c r="F113" s="116" t="s">
        <v>659</v>
      </c>
      <c r="G113" s="119">
        <v>1</v>
      </c>
      <c r="H113" s="120">
        <f>ROUND(SUMIFS(PROFISSIONAIS!G:G,PROFISSIONAIS!A:A,"PROF_.L2_4.1",PROFISSIONAIS!B:B,D113),2)</f>
        <v>0</v>
      </c>
      <c r="I113" s="121">
        <f>BDI!$D$22</f>
        <v>0</v>
      </c>
      <c r="J113" s="120">
        <f t="shared" si="8"/>
        <v>0</v>
      </c>
      <c r="K113" s="127">
        <f t="shared" si="9"/>
        <v>0</v>
      </c>
      <c r="L113" s="137"/>
      <c r="M113" s="304"/>
      <c r="N113" s="43"/>
      <c r="O113" s="122"/>
      <c r="P113" s="43"/>
      <c r="Q113" s="123"/>
      <c r="R113" s="124"/>
      <c r="T113" s="43"/>
      <c r="U113" s="125"/>
      <c r="V113" s="122"/>
    </row>
    <row r="114" spans="1:23" ht="25.5">
      <c r="A114" s="115" t="s">
        <v>715</v>
      </c>
      <c r="B114" s="116" t="s">
        <v>716</v>
      </c>
      <c r="C114" s="117" t="s">
        <v>717</v>
      </c>
      <c r="D114" s="129" t="s">
        <v>137</v>
      </c>
      <c r="E114" s="116">
        <v>1</v>
      </c>
      <c r="F114" s="116" t="s">
        <v>659</v>
      </c>
      <c r="G114" s="119">
        <v>2</v>
      </c>
      <c r="H114" s="120">
        <f>ROUND(SUMIFS(PROFISSIONAIS!G:G,PROFISSIONAIS!A:A,"PROF_.L2_4.3",PROFISSIONAIS!B:B,D114),2)</f>
        <v>0</v>
      </c>
      <c r="I114" s="121">
        <f>BDI!$D$22</f>
        <v>0</v>
      </c>
      <c r="J114" s="120">
        <f t="shared" si="8"/>
        <v>0</v>
      </c>
      <c r="K114" s="127">
        <f t="shared" si="9"/>
        <v>0</v>
      </c>
      <c r="L114" s="137"/>
      <c r="M114" s="304"/>
      <c r="N114" s="43"/>
      <c r="O114" s="122"/>
      <c r="P114" s="43"/>
      <c r="Q114" s="123"/>
      <c r="R114" s="124"/>
      <c r="T114" s="43"/>
      <c r="U114" s="125"/>
      <c r="V114" s="122"/>
    </row>
    <row r="115" spans="1:23" ht="25.5">
      <c r="A115" s="115" t="s">
        <v>718</v>
      </c>
      <c r="B115" s="116" t="s">
        <v>719</v>
      </c>
      <c r="C115" s="117" t="s">
        <v>720</v>
      </c>
      <c r="D115" s="129" t="s">
        <v>132</v>
      </c>
      <c r="E115" s="116">
        <v>1</v>
      </c>
      <c r="F115" s="116" t="s">
        <v>659</v>
      </c>
      <c r="G115" s="119">
        <v>1</v>
      </c>
      <c r="H115" s="120">
        <f>ROUND(SUMIFS(PROFISSIONAIS!G:G,PROFISSIONAIS!A:A,"PROF_.L2_4.1",PROFISSIONAIS!B:B,D115),2)</f>
        <v>0</v>
      </c>
      <c r="I115" s="121">
        <f>BDI!$D$22</f>
        <v>0</v>
      </c>
      <c r="J115" s="120">
        <f t="shared" si="8"/>
        <v>0</v>
      </c>
      <c r="K115" s="127">
        <f t="shared" si="9"/>
        <v>0</v>
      </c>
      <c r="L115" s="137"/>
      <c r="M115" s="304"/>
      <c r="N115" s="43"/>
      <c r="O115" s="122"/>
      <c r="P115" s="43"/>
      <c r="Q115" s="123"/>
      <c r="R115" s="124"/>
      <c r="T115" s="43"/>
      <c r="U115" s="125"/>
      <c r="V115" s="122"/>
    </row>
    <row r="116" spans="1:23" ht="25.5">
      <c r="A116" s="115" t="s">
        <v>721</v>
      </c>
      <c r="B116" s="116" t="s">
        <v>722</v>
      </c>
      <c r="C116" s="117" t="s">
        <v>723</v>
      </c>
      <c r="D116" s="129" t="s">
        <v>132</v>
      </c>
      <c r="E116" s="116">
        <v>1</v>
      </c>
      <c r="F116" s="116" t="s">
        <v>659</v>
      </c>
      <c r="G116" s="119">
        <v>1</v>
      </c>
      <c r="H116" s="120">
        <f>ROUND(SUMIFS(PROFISSIONAIS!G:G,PROFISSIONAIS!A:A,"PROF_.L2_4.1",PROFISSIONAIS!B:B,D116),2)</f>
        <v>0</v>
      </c>
      <c r="I116" s="121">
        <f>BDI!$D$22</f>
        <v>0</v>
      </c>
      <c r="J116" s="120">
        <f t="shared" si="8"/>
        <v>0</v>
      </c>
      <c r="K116" s="127">
        <f t="shared" si="9"/>
        <v>0</v>
      </c>
      <c r="L116" s="137"/>
      <c r="M116" s="304"/>
      <c r="N116" s="43"/>
      <c r="O116" s="122"/>
      <c r="P116" s="43"/>
      <c r="Q116" s="123"/>
      <c r="R116" s="124"/>
      <c r="T116" s="43"/>
      <c r="U116" s="125"/>
      <c r="V116" s="122"/>
    </row>
    <row r="117" spans="1:23" ht="229.5">
      <c r="A117" s="115" t="s">
        <v>721</v>
      </c>
      <c r="B117" s="116" t="s">
        <v>724</v>
      </c>
      <c r="C117" s="117" t="s">
        <v>725</v>
      </c>
      <c r="D117" s="118" t="s">
        <v>143</v>
      </c>
      <c r="E117" s="116">
        <v>1</v>
      </c>
      <c r="F117" s="116" t="s">
        <v>659</v>
      </c>
      <c r="G117" s="119">
        <v>3</v>
      </c>
      <c r="H117" s="120">
        <f>ROUND(SUMIFS(PROFISSIONAIS!G:G,PROFISSIONAIS!A:A,"PROF_.IND_.L2_4.1",PROFISSIONAIS!B:B,D117),2)</f>
        <v>0</v>
      </c>
      <c r="I117" s="121">
        <f>BDI!$D$22</f>
        <v>0</v>
      </c>
      <c r="J117" s="120">
        <f t="shared" si="8"/>
        <v>0</v>
      </c>
      <c r="K117" s="127">
        <f t="shared" si="9"/>
        <v>0</v>
      </c>
      <c r="L117" s="137"/>
      <c r="M117" s="304"/>
      <c r="N117" s="43"/>
      <c r="O117" s="122"/>
      <c r="P117" s="43"/>
      <c r="Q117" s="123"/>
      <c r="R117" s="124"/>
      <c r="T117" s="43"/>
      <c r="U117" s="125"/>
      <c r="V117" s="122"/>
    </row>
    <row r="118" spans="1:23" ht="153">
      <c r="A118" s="115" t="s">
        <v>726</v>
      </c>
      <c r="B118" s="116" t="s">
        <v>724</v>
      </c>
      <c r="C118" s="117" t="s">
        <v>725</v>
      </c>
      <c r="D118" s="129" t="s">
        <v>132</v>
      </c>
      <c r="E118" s="116">
        <v>1</v>
      </c>
      <c r="F118" s="116" t="s">
        <v>659</v>
      </c>
      <c r="G118" s="119">
        <v>0.25</v>
      </c>
      <c r="H118" s="120">
        <f>ROUND(SUMIFS(PROFISSIONAIS!G:G,PROFISSIONAIS!A:A,"PROF_.L2_4.1",PROFISSIONAIS!B:B,D118),2)</f>
        <v>0</v>
      </c>
      <c r="I118" s="121">
        <f>BDI!$D$22</f>
        <v>0</v>
      </c>
      <c r="J118" s="120">
        <f t="shared" si="8"/>
        <v>0</v>
      </c>
      <c r="K118" s="127">
        <f t="shared" si="9"/>
        <v>0</v>
      </c>
      <c r="L118" s="137"/>
      <c r="M118" s="304"/>
      <c r="N118" s="43"/>
      <c r="O118" s="122"/>
      <c r="P118" s="43"/>
      <c r="Q118" s="123"/>
      <c r="R118" s="124"/>
      <c r="T118" s="43"/>
      <c r="U118" s="125"/>
      <c r="V118" s="122"/>
    </row>
    <row r="119" spans="1:23" ht="38.25">
      <c r="A119" s="115" t="s">
        <v>727</v>
      </c>
      <c r="B119" s="116" t="s">
        <v>728</v>
      </c>
      <c r="C119" s="119" t="s">
        <v>507</v>
      </c>
      <c r="D119" s="131" t="s">
        <v>146</v>
      </c>
      <c r="E119" s="120">
        <v>1</v>
      </c>
      <c r="F119" s="120" t="s">
        <v>659</v>
      </c>
      <c r="G119" s="119">
        <v>7</v>
      </c>
      <c r="H119" s="120">
        <f>ROUND(SUMIFS(PROFISSIONAIS!G:G,PROFISSIONAIS!A:A,"PROF_.IND_.L2_4.2",PROFISSIONAIS!B:B,D119),2)</f>
        <v>0</v>
      </c>
      <c r="I119" s="121">
        <f>BDI!$D$22</f>
        <v>0</v>
      </c>
      <c r="J119" s="120">
        <f t="shared" si="8"/>
        <v>0</v>
      </c>
      <c r="K119" s="127">
        <f t="shared" si="9"/>
        <v>0</v>
      </c>
      <c r="L119" s="137"/>
      <c r="M119" s="304"/>
      <c r="N119" s="43"/>
      <c r="O119" s="122"/>
      <c r="P119" s="106"/>
      <c r="Q119" s="123"/>
      <c r="R119" s="124"/>
      <c r="T119" s="43"/>
      <c r="U119" s="123"/>
      <c r="V119" s="122"/>
    </row>
    <row r="120" spans="1:23" ht="191.25">
      <c r="A120" s="115" t="s">
        <v>729</v>
      </c>
      <c r="B120" s="116" t="s">
        <v>730</v>
      </c>
      <c r="C120" s="126" t="s">
        <v>731</v>
      </c>
      <c r="D120" s="116" t="s">
        <v>132</v>
      </c>
      <c r="E120" s="115">
        <v>1</v>
      </c>
      <c r="F120" s="115" t="s">
        <v>659</v>
      </c>
      <c r="G120" s="116">
        <v>8</v>
      </c>
      <c r="H120" s="120">
        <f>ROUND(SUMIFS(PROFISSIONAIS!G:G,PROFISSIONAIS!A:A,"PROF_.L2_4.1",PROFISSIONAIS!B:B,D120),2)</f>
        <v>0</v>
      </c>
      <c r="I120" s="121">
        <f>BDI!$D$22</f>
        <v>0</v>
      </c>
      <c r="J120" s="120">
        <f t="shared" si="8"/>
        <v>0</v>
      </c>
      <c r="K120" s="127">
        <f t="shared" si="9"/>
        <v>0</v>
      </c>
      <c r="L120" s="137"/>
      <c r="M120" s="143"/>
      <c r="N120" s="143"/>
      <c r="O120" s="143"/>
      <c r="P120" s="143"/>
      <c r="Q120" s="143"/>
      <c r="R120" s="144"/>
    </row>
    <row r="121" spans="1:23" ht="191.25">
      <c r="A121" s="115" t="s">
        <v>732</v>
      </c>
      <c r="B121" s="116" t="s">
        <v>730</v>
      </c>
      <c r="C121" s="126" t="s">
        <v>731</v>
      </c>
      <c r="D121" s="129" t="s">
        <v>139</v>
      </c>
      <c r="E121" s="115">
        <v>1</v>
      </c>
      <c r="F121" s="115" t="s">
        <v>659</v>
      </c>
      <c r="G121" s="116">
        <v>2</v>
      </c>
      <c r="H121" s="120">
        <f>ROUND(SUMIFS(PROFISSIONAIS!G:G,PROFISSIONAIS!A:A,"PROF_.L2_4.4",PROFISSIONAIS!B:B,D121),2)</f>
        <v>0</v>
      </c>
      <c r="I121" s="121">
        <f>BDI!$D$22</f>
        <v>0</v>
      </c>
      <c r="J121" s="120">
        <f t="shared" si="8"/>
        <v>0</v>
      </c>
      <c r="K121" s="127">
        <f t="shared" si="9"/>
        <v>0</v>
      </c>
      <c r="L121" s="137"/>
      <c r="M121" s="143"/>
      <c r="N121" s="143"/>
      <c r="O121" s="143"/>
      <c r="P121" s="143"/>
      <c r="Q121" s="143"/>
      <c r="R121" s="144"/>
    </row>
    <row r="122" spans="1:23" ht="14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5">
      <c r="A123" s="13" t="s">
        <v>83</v>
      </c>
      <c r="B123" s="279">
        <f>BDI!B44</f>
        <v>0</v>
      </c>
      <c r="C123" s="279"/>
      <c r="D123" s="279"/>
      <c r="E123" s="279"/>
      <c r="F123" s="279"/>
      <c r="G123" s="279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5">
      <c r="A124" s="14" t="s">
        <v>84</v>
      </c>
      <c r="B124" s="279">
        <f>BDI!B45</f>
        <v>0</v>
      </c>
      <c r="C124" s="279"/>
      <c r="D124" s="279"/>
      <c r="E124" s="279"/>
      <c r="F124" s="279"/>
      <c r="G124" s="279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5">
      <c r="A125" s="14" t="s">
        <v>85</v>
      </c>
      <c r="B125" s="279">
        <f>BDI!B46</f>
        <v>0</v>
      </c>
      <c r="C125" s="279"/>
      <c r="D125" s="279"/>
      <c r="E125" s="279"/>
      <c r="F125" s="279"/>
      <c r="G125" s="279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5">
      <c r="A126" s="14" t="s">
        <v>86</v>
      </c>
      <c r="B126" s="279">
        <f>BDI!B47</f>
        <v>0</v>
      </c>
      <c r="C126" s="279"/>
      <c r="D126" s="279"/>
      <c r="E126" s="279"/>
      <c r="F126" s="279"/>
      <c r="G126" s="279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5">
      <c r="A127" s="14" t="s">
        <v>87</v>
      </c>
      <c r="B127" s="279">
        <f>BDI!B48</f>
        <v>0</v>
      </c>
      <c r="C127" s="279"/>
      <c r="D127" s="279"/>
      <c r="E127" s="279"/>
      <c r="F127" s="279"/>
      <c r="G127" s="279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30">
      <c r="A128" s="15" t="s">
        <v>88</v>
      </c>
      <c r="B128" s="279">
        <f>BDI!B49</f>
        <v>0</v>
      </c>
      <c r="C128" s="279"/>
      <c r="D128" s="279"/>
      <c r="E128" s="279"/>
      <c r="F128" s="279"/>
      <c r="G128" s="279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5">
      <c r="A129" s="14" t="s">
        <v>89</v>
      </c>
      <c r="B129" s="280">
        <f>BDI!B50</f>
        <v>0</v>
      </c>
      <c r="C129" s="280"/>
      <c r="D129" s="280"/>
      <c r="E129" s="280"/>
      <c r="F129" s="280"/>
      <c r="G129" s="280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4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22.5">
      <c r="A131" s="16"/>
      <c r="B131" s="17" t="s">
        <v>12</v>
      </c>
      <c r="C131" s="150"/>
      <c r="D131" s="137"/>
      <c r="E131" s="137"/>
      <c r="F131" s="151"/>
      <c r="G131" s="152"/>
      <c r="H131" s="74"/>
      <c r="I131" s="137"/>
      <c r="J131" s="137"/>
      <c r="K131" s="137"/>
      <c r="L131" s="137"/>
      <c r="M131" s="143"/>
      <c r="N131" s="143"/>
      <c r="O131" s="143"/>
      <c r="P131" s="143"/>
      <c r="Q131" s="143"/>
      <c r="R131" s="144"/>
    </row>
    <row r="132" spans="1:23" ht="22.5">
      <c r="A132" s="18" t="s">
        <v>13</v>
      </c>
      <c r="B132" s="19" t="s">
        <v>14</v>
      </c>
      <c r="C132" s="150"/>
      <c r="D132" s="137"/>
      <c r="E132" s="137"/>
      <c r="F132" s="151"/>
      <c r="G132" s="152"/>
      <c r="H132" s="74"/>
      <c r="I132" s="137"/>
      <c r="J132" s="137"/>
      <c r="K132" s="137"/>
      <c r="L132" s="137"/>
      <c r="M132" s="143"/>
      <c r="N132" s="143"/>
      <c r="O132" s="143"/>
      <c r="P132" s="143"/>
      <c r="Q132" s="143"/>
      <c r="R132" s="144"/>
    </row>
    <row r="133" spans="1:23" ht="22.5">
      <c r="A133" s="18" t="s">
        <v>90</v>
      </c>
      <c r="B133" s="19" t="s">
        <v>91</v>
      </c>
      <c r="C133" s="150"/>
      <c r="D133" s="137"/>
      <c r="E133" s="137"/>
      <c r="F133" s="151"/>
      <c r="G133" s="152"/>
      <c r="H133" s="74"/>
      <c r="I133" s="137"/>
      <c r="J133" s="137"/>
      <c r="K133" s="137"/>
      <c r="L133" s="137"/>
      <c r="M133" s="143"/>
      <c r="N133" s="143"/>
      <c r="O133" s="143"/>
      <c r="P133" s="143"/>
      <c r="Q133" s="143"/>
      <c r="R133" s="144"/>
    </row>
    <row r="134" spans="1:23" ht="22.5">
      <c r="A134" s="18" t="s">
        <v>92</v>
      </c>
      <c r="B134" s="19" t="s">
        <v>91</v>
      </c>
      <c r="C134" s="150"/>
      <c r="D134" s="137"/>
      <c r="E134" s="137"/>
      <c r="F134" s="151"/>
      <c r="G134" s="152"/>
      <c r="H134" s="74"/>
      <c r="I134" s="137"/>
      <c r="J134" s="137"/>
      <c r="K134" s="137"/>
      <c r="L134" s="137"/>
      <c r="M134" s="143"/>
      <c r="N134" s="143"/>
      <c r="O134" s="143"/>
      <c r="P134" s="143"/>
      <c r="Q134" s="143"/>
      <c r="R134" s="144"/>
    </row>
    <row r="135" spans="1:23" ht="22.5">
      <c r="A135" s="18" t="s">
        <v>93</v>
      </c>
      <c r="B135" s="19" t="s">
        <v>94</v>
      </c>
      <c r="C135" s="87"/>
      <c r="D135" s="137"/>
      <c r="E135" s="137"/>
      <c r="F135" s="151"/>
      <c r="G135" s="152"/>
      <c r="H135" s="74"/>
      <c r="I135" s="137"/>
      <c r="J135" s="137"/>
      <c r="K135" s="137"/>
      <c r="L135" s="137"/>
      <c r="M135" s="143"/>
      <c r="N135" s="143"/>
      <c r="O135" s="143"/>
      <c r="P135" s="143"/>
      <c r="Q135" s="143"/>
      <c r="R135" s="144"/>
    </row>
    <row r="136" spans="1:23" ht="22.5">
      <c r="A136" s="20" t="s">
        <v>95</v>
      </c>
      <c r="B136" s="21" t="s">
        <v>96</v>
      </c>
      <c r="C136" s="87"/>
      <c r="D136" s="137"/>
      <c r="E136" s="137"/>
      <c r="F136" s="151"/>
      <c r="G136" s="152"/>
      <c r="H136" s="74"/>
      <c r="I136" s="137"/>
      <c r="J136" s="137"/>
      <c r="K136" s="137"/>
      <c r="L136" s="137"/>
      <c r="M136" s="143"/>
      <c r="N136" s="143"/>
      <c r="O136" s="143"/>
      <c r="P136" s="143"/>
      <c r="Q136" s="143"/>
      <c r="R136" s="144"/>
    </row>
    <row r="137" spans="1:23">
      <c r="A137" s="16"/>
      <c r="B137" s="17" t="s">
        <v>97</v>
      </c>
      <c r="C137" s="87"/>
      <c r="D137" s="137"/>
      <c r="E137" s="137"/>
      <c r="F137" s="151"/>
      <c r="G137" s="152"/>
      <c r="H137" s="74"/>
      <c r="I137" s="137"/>
      <c r="J137" s="137"/>
      <c r="K137" s="137"/>
      <c r="L137" s="137"/>
      <c r="M137" s="143"/>
      <c r="N137" s="143"/>
      <c r="O137" s="143"/>
      <c r="P137" s="143"/>
      <c r="Q137" s="143"/>
      <c r="R137" s="144"/>
    </row>
    <row r="139" spans="1:23">
      <c r="A139" t="s">
        <v>733</v>
      </c>
    </row>
  </sheetData>
  <mergeCells count="12">
    <mergeCell ref="M1:M20"/>
    <mergeCell ref="M23:M42"/>
    <mergeCell ref="M45:M64"/>
    <mergeCell ref="M68:M89"/>
    <mergeCell ref="M91:M119"/>
    <mergeCell ref="B128:G128"/>
    <mergeCell ref="B129:G129"/>
    <mergeCell ref="B123:G123"/>
    <mergeCell ref="B124:G124"/>
    <mergeCell ref="B125:G125"/>
    <mergeCell ref="B126:G126"/>
    <mergeCell ref="B127:G127"/>
  </mergeCells>
  <printOptions horizontalCentered="1" verticalCentered="1"/>
  <pageMargins left="0" right="0" top="0.26874999999999999" bottom="0.92986111111111103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8"/>
  <sheetViews>
    <sheetView zoomScale="80" zoomScaleNormal="80" workbookViewId="0"/>
  </sheetViews>
  <sheetFormatPr defaultRowHeight="12.75"/>
  <cols>
    <col min="1" max="1" width="25.7109375"/>
    <col min="2" max="2" width="20"/>
    <col min="3" max="3" width="25"/>
    <col min="4" max="4" width="27.5703125"/>
    <col min="5" max="5" width="18.140625"/>
    <col min="6" max="6" width="13.7109375"/>
    <col min="7" max="7" width="11.85546875"/>
    <col min="8" max="8" width="18.28515625"/>
    <col min="9" max="9" width="12.42578125"/>
    <col min="10" max="10" width="16.85546875"/>
    <col min="11" max="11" width="16.7109375"/>
    <col min="12" max="12" width="12.7109375"/>
    <col min="13" max="13" width="12.7109375" style="99"/>
    <col min="14" max="17" width="12.7109375"/>
    <col min="18" max="1025" width="8.42578125"/>
  </cols>
  <sheetData>
    <row r="1" spans="1:18" s="109" customFormat="1" ht="51">
      <c r="A1" s="101" t="s">
        <v>734</v>
      </c>
      <c r="B1" s="102" t="s">
        <v>451</v>
      </c>
      <c r="C1" s="86"/>
      <c r="D1" s="103"/>
      <c r="E1" s="74"/>
      <c r="F1" s="74"/>
      <c r="G1" s="134"/>
      <c r="H1" s="104"/>
      <c r="I1" s="105"/>
      <c r="J1" s="105"/>
      <c r="K1" s="105"/>
      <c r="L1" s="105"/>
      <c r="M1" s="106"/>
      <c r="N1" s="105"/>
      <c r="O1" s="105"/>
      <c r="P1" s="105"/>
      <c r="Q1" s="105"/>
      <c r="R1" s="105"/>
    </row>
    <row r="2" spans="1:18" ht="63.75">
      <c r="A2" s="40" t="s">
        <v>127</v>
      </c>
      <c r="B2" s="55" t="s">
        <v>452</v>
      </c>
      <c r="C2" s="110" t="s">
        <v>453</v>
      </c>
      <c r="D2" s="55" t="s">
        <v>735</v>
      </c>
      <c r="E2" s="111" t="s">
        <v>736</v>
      </c>
      <c r="F2" s="111" t="s">
        <v>737</v>
      </c>
      <c r="G2" s="153" t="s">
        <v>129</v>
      </c>
      <c r="H2" s="112" t="s">
        <v>738</v>
      </c>
      <c r="I2" s="92" t="s">
        <v>739</v>
      </c>
      <c r="J2" s="92" t="s">
        <v>740</v>
      </c>
      <c r="K2" s="92" t="s">
        <v>741</v>
      </c>
      <c r="L2" s="105"/>
      <c r="M2" s="107"/>
      <c r="N2" s="105"/>
      <c r="O2" s="105"/>
      <c r="P2" s="105"/>
      <c r="Q2" s="105"/>
      <c r="R2" s="105"/>
    </row>
    <row r="3" spans="1:18" ht="76.5">
      <c r="A3" s="115" t="s">
        <v>742</v>
      </c>
      <c r="B3" s="116" t="s">
        <v>462</v>
      </c>
      <c r="C3" s="117" t="s">
        <v>463</v>
      </c>
      <c r="D3" s="116" t="s">
        <v>743</v>
      </c>
      <c r="E3" s="116"/>
      <c r="F3" s="116"/>
      <c r="G3" s="116"/>
      <c r="H3" s="116"/>
      <c r="I3" s="116"/>
      <c r="J3" s="116"/>
      <c r="K3" s="116"/>
      <c r="L3" s="105"/>
      <c r="M3" s="107"/>
      <c r="N3" s="105"/>
      <c r="O3" s="105"/>
      <c r="P3" s="105"/>
      <c r="Q3" s="105"/>
      <c r="R3" s="105"/>
    </row>
    <row r="4" spans="1:18" s="109" customFormat="1" ht="140.25">
      <c r="A4" s="115" t="s">
        <v>744</v>
      </c>
      <c r="B4" s="116" t="s">
        <v>466</v>
      </c>
      <c r="C4" s="126" t="s">
        <v>467</v>
      </c>
      <c r="D4" s="116" t="s">
        <v>743</v>
      </c>
      <c r="E4" s="116"/>
      <c r="F4" s="116"/>
      <c r="G4" s="116"/>
      <c r="H4" s="116"/>
      <c r="I4" s="116"/>
      <c r="J4" s="116"/>
      <c r="K4" s="116"/>
      <c r="L4" s="105"/>
      <c r="M4" s="107"/>
      <c r="N4" s="105"/>
      <c r="O4" s="105"/>
      <c r="P4" s="105"/>
      <c r="Q4" s="105"/>
      <c r="R4" s="105"/>
    </row>
    <row r="5" spans="1:18" ht="63.75">
      <c r="A5" s="115" t="s">
        <v>745</v>
      </c>
      <c r="B5" s="116" t="s">
        <v>471</v>
      </c>
      <c r="C5" s="126" t="s">
        <v>746</v>
      </c>
      <c r="D5" s="116" t="s">
        <v>743</v>
      </c>
      <c r="E5" s="116"/>
      <c r="F5" s="116"/>
      <c r="G5" s="116"/>
      <c r="H5" s="116"/>
      <c r="I5" s="116"/>
      <c r="J5" s="116"/>
      <c r="K5" s="116"/>
      <c r="L5" s="105"/>
      <c r="M5" s="107"/>
      <c r="N5" s="105"/>
      <c r="O5" s="105"/>
      <c r="P5" s="105"/>
      <c r="Q5" s="105"/>
      <c r="R5" s="105"/>
    </row>
    <row r="6" spans="1:18" ht="178.5">
      <c r="A6" s="115" t="s">
        <v>747</v>
      </c>
      <c r="B6" s="116" t="s">
        <v>475</v>
      </c>
      <c r="C6" s="126" t="s">
        <v>478</v>
      </c>
      <c r="D6" s="56" t="s">
        <v>151</v>
      </c>
      <c r="E6" s="115" t="s">
        <v>748</v>
      </c>
      <c r="F6" s="115">
        <f>75/4</f>
        <v>18.75</v>
      </c>
      <c r="G6" s="120" t="s">
        <v>749</v>
      </c>
      <c r="H6" s="127">
        <f>ROUND(SUMIFS(CUSTOS!D:D,CUSTOS!A:A,"MAT_.*.*",CUSTOS!B:B,D6),2)</f>
        <v>0</v>
      </c>
      <c r="I6" s="121">
        <f>BDI!$D$41</f>
        <v>0</v>
      </c>
      <c r="J6" s="154">
        <f>ROUND(H6*(1+I6),2)</f>
        <v>0</v>
      </c>
      <c r="K6" s="154">
        <f>ROUND(F6*J6,2)</f>
        <v>0</v>
      </c>
      <c r="L6" s="105"/>
      <c r="M6" s="107"/>
      <c r="N6" s="105"/>
      <c r="O6" s="105"/>
      <c r="P6" s="105"/>
      <c r="Q6" s="105"/>
      <c r="R6" s="105"/>
    </row>
    <row r="7" spans="1:18" ht="178.5">
      <c r="A7" s="115" t="s">
        <v>750</v>
      </c>
      <c r="B7" s="116" t="s">
        <v>475</v>
      </c>
      <c r="C7" s="126" t="s">
        <v>478</v>
      </c>
      <c r="D7" s="56" t="s">
        <v>154</v>
      </c>
      <c r="E7" s="115" t="s">
        <v>751</v>
      </c>
      <c r="F7" s="115">
        <f>7.5/4</f>
        <v>1.875</v>
      </c>
      <c r="G7" s="119" t="s">
        <v>752</v>
      </c>
      <c r="H7" s="127">
        <f>ROUND(SUMIFS(CUSTOS!D:D,CUSTOS!A:A,"MAT_.*.*",CUSTOS!B:B,D7),2)</f>
        <v>0</v>
      </c>
      <c r="I7" s="121">
        <f>BDI!$D$41</f>
        <v>0</v>
      </c>
      <c r="J7" s="154">
        <f>ROUND(H7*(1+I7),2)</f>
        <v>0</v>
      </c>
      <c r="K7" s="154">
        <f>ROUND(F7*J7,2)</f>
        <v>0</v>
      </c>
      <c r="L7" s="105"/>
      <c r="M7" s="107"/>
      <c r="N7" s="105"/>
      <c r="O7" s="105"/>
      <c r="P7" s="105"/>
      <c r="Q7" s="105"/>
      <c r="R7" s="105"/>
    </row>
    <row r="8" spans="1:18" ht="25.5">
      <c r="A8" s="115" t="s">
        <v>753</v>
      </c>
      <c r="B8" s="116" t="s">
        <v>480</v>
      </c>
      <c r="C8" s="126" t="s">
        <v>481</v>
      </c>
      <c r="D8" s="116" t="s">
        <v>743</v>
      </c>
      <c r="E8" s="116"/>
      <c r="F8" s="116"/>
      <c r="G8" s="116"/>
      <c r="H8" s="116"/>
      <c r="I8" s="116"/>
      <c r="J8" s="116"/>
      <c r="K8" s="116"/>
      <c r="L8" s="105"/>
      <c r="M8" s="107"/>
      <c r="N8" s="105"/>
      <c r="O8" s="105"/>
      <c r="P8" s="105"/>
      <c r="Q8" s="105"/>
      <c r="R8" s="105"/>
    </row>
    <row r="9" spans="1:18" ht="63.75">
      <c r="A9" s="115" t="s">
        <v>754</v>
      </c>
      <c r="B9" s="116" t="s">
        <v>471</v>
      </c>
      <c r="C9" s="126" t="s">
        <v>472</v>
      </c>
      <c r="D9" s="116" t="s">
        <v>743</v>
      </c>
      <c r="E9" s="116"/>
      <c r="F9" s="116"/>
      <c r="G9" s="116"/>
      <c r="H9" s="116"/>
      <c r="I9" s="116"/>
      <c r="J9" s="116"/>
      <c r="K9" s="116"/>
      <c r="L9" s="105"/>
      <c r="M9" s="107"/>
      <c r="N9" s="105"/>
      <c r="O9" s="105"/>
      <c r="P9" s="105"/>
      <c r="Q9" s="105"/>
      <c r="R9" s="105"/>
    </row>
    <row r="10" spans="1:18" ht="76.5">
      <c r="A10" s="115" t="s">
        <v>755</v>
      </c>
      <c r="B10" s="116" t="s">
        <v>484</v>
      </c>
      <c r="C10" s="126" t="s">
        <v>485</v>
      </c>
      <c r="D10" s="56" t="s">
        <v>157</v>
      </c>
      <c r="E10" s="115" t="s">
        <v>756</v>
      </c>
      <c r="F10" s="115">
        <v>1</v>
      </c>
      <c r="G10" s="120" t="s">
        <v>757</v>
      </c>
      <c r="H10" s="127">
        <f>ROUND(SUMIFS(CUSTOS!D:D,CUSTOS!A:A,"MAT_.*.*",CUSTOS!B:B,D10),2)</f>
        <v>0</v>
      </c>
      <c r="I10" s="121">
        <f>BDI!$D$41</f>
        <v>0</v>
      </c>
      <c r="J10" s="154">
        <f t="shared" ref="J10:J17" si="0">ROUND(H10*(1+I10),2)</f>
        <v>0</v>
      </c>
      <c r="K10" s="154">
        <f t="shared" ref="K10:K17" si="1">ROUND(F10*J10,2)</f>
        <v>0</v>
      </c>
      <c r="L10" s="105"/>
      <c r="M10" s="107"/>
      <c r="N10" s="105"/>
      <c r="O10" s="105"/>
      <c r="P10" s="105"/>
      <c r="Q10" s="105"/>
      <c r="R10" s="105"/>
    </row>
    <row r="11" spans="1:18" ht="76.5">
      <c r="A11" s="115" t="s">
        <v>758</v>
      </c>
      <c r="B11" s="116" t="s">
        <v>487</v>
      </c>
      <c r="C11" s="126" t="s">
        <v>488</v>
      </c>
      <c r="D11" s="56" t="s">
        <v>160</v>
      </c>
      <c r="E11" s="115" t="s">
        <v>759</v>
      </c>
      <c r="F11" s="115">
        <v>1</v>
      </c>
      <c r="G11" s="119" t="s">
        <v>760</v>
      </c>
      <c r="H11" s="127">
        <f>ROUND(SUMIFS(CUSTOS!D:D,CUSTOS!A:A,"MAT_.*.*",CUSTOS!B:B,D11),2)</f>
        <v>0</v>
      </c>
      <c r="I11" s="121">
        <f>BDI!$D$41</f>
        <v>0</v>
      </c>
      <c r="J11" s="154">
        <f t="shared" si="0"/>
        <v>0</v>
      </c>
      <c r="K11" s="154">
        <f t="shared" si="1"/>
        <v>0</v>
      </c>
      <c r="L11" s="105"/>
      <c r="M11" s="107"/>
      <c r="N11" s="105"/>
      <c r="O11" s="105"/>
      <c r="P11" s="105"/>
      <c r="Q11" s="105"/>
      <c r="R11" s="105"/>
    </row>
    <row r="12" spans="1:18" ht="102">
      <c r="A12" s="115" t="s">
        <v>761</v>
      </c>
      <c r="B12" s="116" t="s">
        <v>490</v>
      </c>
      <c r="C12" s="126" t="s">
        <v>491</v>
      </c>
      <c r="D12" s="155" t="s">
        <v>176</v>
      </c>
      <c r="E12" s="115" t="s">
        <v>759</v>
      </c>
      <c r="F12" s="115">
        <v>1</v>
      </c>
      <c r="G12" s="119" t="s">
        <v>760</v>
      </c>
      <c r="H12" s="127">
        <f>ROUND(SUMIFS(CUSTOS!D:D,CUSTOS!A:A,"MAT_.*.*",CUSTOS!B:B,D12),2)</f>
        <v>0</v>
      </c>
      <c r="I12" s="121">
        <f>BDI!$D$41</f>
        <v>0</v>
      </c>
      <c r="J12" s="154">
        <f t="shared" si="0"/>
        <v>0</v>
      </c>
      <c r="K12" s="154">
        <f t="shared" si="1"/>
        <v>0</v>
      </c>
      <c r="L12" s="105"/>
      <c r="M12" s="107"/>
      <c r="N12" s="105"/>
      <c r="O12" s="105"/>
      <c r="P12" s="105"/>
      <c r="Q12" s="105"/>
      <c r="R12" s="105"/>
    </row>
    <row r="13" spans="1:18" ht="153">
      <c r="A13" s="115" t="s">
        <v>762</v>
      </c>
      <c r="B13" s="116" t="s">
        <v>493</v>
      </c>
      <c r="C13" s="126" t="s">
        <v>763</v>
      </c>
      <c r="D13" s="257" t="s">
        <v>1333</v>
      </c>
      <c r="E13" s="115" t="s">
        <v>764</v>
      </c>
      <c r="F13" s="157">
        <v>0.91593999999999998</v>
      </c>
      <c r="G13" s="116" t="s">
        <v>765</v>
      </c>
      <c r="H13" s="148">
        <f>ROUND(SUMIFS(CUSTOS!D:D,CUSTOS!A:A,"MAT_.*.*",CUSTOS!B:B,D13),2)</f>
        <v>0</v>
      </c>
      <c r="I13" s="121">
        <f>BDI!$D$41</f>
        <v>0</v>
      </c>
      <c r="J13" s="154">
        <f t="shared" si="0"/>
        <v>0</v>
      </c>
      <c r="K13" s="154">
        <f t="shared" si="1"/>
        <v>0</v>
      </c>
      <c r="L13" s="105"/>
      <c r="M13" s="107"/>
      <c r="N13" s="105"/>
      <c r="O13" s="105"/>
      <c r="P13" s="105"/>
      <c r="Q13" s="105"/>
      <c r="R13" s="105"/>
    </row>
    <row r="14" spans="1:18" ht="63.75">
      <c r="A14" s="115" t="s">
        <v>766</v>
      </c>
      <c r="B14" s="116" t="s">
        <v>497</v>
      </c>
      <c r="C14" s="116" t="s">
        <v>498</v>
      </c>
      <c r="D14" s="56" t="s">
        <v>178</v>
      </c>
      <c r="E14" s="115" t="s">
        <v>764</v>
      </c>
      <c r="F14" s="115">
        <v>1</v>
      </c>
      <c r="G14" s="119" t="s">
        <v>765</v>
      </c>
      <c r="H14" s="127">
        <f>ROUND(SUMIFS(CUSTOS!D:D,CUSTOS!A:A,"MAT_.*.*",CUSTOS!B:B,D14),2)</f>
        <v>0</v>
      </c>
      <c r="I14" s="121">
        <f>BDI!$D$41</f>
        <v>0</v>
      </c>
      <c r="J14" s="154">
        <f t="shared" si="0"/>
        <v>0</v>
      </c>
      <c r="K14" s="154">
        <f t="shared" si="1"/>
        <v>0</v>
      </c>
      <c r="L14" s="105"/>
      <c r="M14" s="107"/>
      <c r="N14" s="105"/>
      <c r="O14" s="105"/>
      <c r="P14" s="105"/>
      <c r="Q14" s="105"/>
      <c r="R14" s="105"/>
    </row>
    <row r="15" spans="1:18" ht="63.75">
      <c r="A15" s="115" t="s">
        <v>767</v>
      </c>
      <c r="B15" s="116" t="s">
        <v>497</v>
      </c>
      <c r="C15" s="116" t="s">
        <v>498</v>
      </c>
      <c r="D15" s="56" t="s">
        <v>180</v>
      </c>
      <c r="E15" s="115" t="s">
        <v>764</v>
      </c>
      <c r="F15" s="115">
        <v>1</v>
      </c>
      <c r="G15" s="119" t="s">
        <v>765</v>
      </c>
      <c r="H15" s="127">
        <f>ROUND(SUMIFS(CUSTOS!D:D,CUSTOS!A:A,"MAT_.*.*",CUSTOS!B:B,D15),2)</f>
        <v>0</v>
      </c>
      <c r="I15" s="121">
        <f>BDI!$D$41</f>
        <v>0</v>
      </c>
      <c r="J15" s="154">
        <f t="shared" si="0"/>
        <v>0</v>
      </c>
      <c r="K15" s="154">
        <f t="shared" si="1"/>
        <v>0</v>
      </c>
      <c r="L15" s="105"/>
      <c r="M15" s="107"/>
      <c r="N15" s="105"/>
      <c r="O15" s="105"/>
      <c r="P15" s="105"/>
      <c r="Q15" s="105"/>
      <c r="R15" s="105"/>
    </row>
    <row r="16" spans="1:18" ht="76.5">
      <c r="A16" s="115" t="s">
        <v>768</v>
      </c>
      <c r="B16" s="116" t="s">
        <v>500</v>
      </c>
      <c r="C16" s="116" t="s">
        <v>501</v>
      </c>
      <c r="D16" s="59" t="s">
        <v>182</v>
      </c>
      <c r="E16" s="115" t="s">
        <v>764</v>
      </c>
      <c r="F16" s="115">
        <v>1</v>
      </c>
      <c r="G16" s="119" t="s">
        <v>765</v>
      </c>
      <c r="H16" s="127">
        <f>ROUND(SUMIFS(CUSTOS!D:D,CUSTOS!A:A,"MAT_.*.*",CUSTOS!B:B,D16),2)</f>
        <v>0</v>
      </c>
      <c r="I16" s="121">
        <f>BDI!$D$41</f>
        <v>0</v>
      </c>
      <c r="J16" s="154">
        <f t="shared" si="0"/>
        <v>0</v>
      </c>
      <c r="K16" s="154">
        <f t="shared" si="1"/>
        <v>0</v>
      </c>
      <c r="L16" s="105"/>
      <c r="M16" s="107"/>
      <c r="N16" s="105"/>
      <c r="O16" s="105"/>
      <c r="P16" s="105"/>
      <c r="Q16" s="105"/>
      <c r="R16" s="105"/>
    </row>
    <row r="17" spans="1:18" ht="51">
      <c r="A17" s="115" t="s">
        <v>769</v>
      </c>
      <c r="B17" s="116" t="s">
        <v>770</v>
      </c>
      <c r="C17" s="63" t="s">
        <v>510</v>
      </c>
      <c r="D17" s="156" t="s">
        <v>1334</v>
      </c>
      <c r="E17" s="116"/>
      <c r="F17" s="115">
        <v>1</v>
      </c>
      <c r="G17" s="119" t="s">
        <v>771</v>
      </c>
      <c r="H17" s="127">
        <f>ROUND(SUMIFS(CUSTOS!D:D,CUSTOS!A:A,"MAT_.*.*",CUSTOS!B:B,D17),2)</f>
        <v>0</v>
      </c>
      <c r="I17" s="121">
        <f>BDI!$D$41</f>
        <v>0</v>
      </c>
      <c r="J17" s="154">
        <f t="shared" si="0"/>
        <v>0</v>
      </c>
      <c r="K17" s="154">
        <f t="shared" si="1"/>
        <v>0</v>
      </c>
      <c r="L17" s="105"/>
      <c r="M17" s="107"/>
      <c r="N17" s="105"/>
      <c r="O17" s="105"/>
      <c r="P17" s="105"/>
      <c r="Q17" s="105"/>
      <c r="R17" s="105"/>
    </row>
    <row r="18" spans="1:18" ht="14.25">
      <c r="A18" s="133"/>
      <c r="B18" s="36"/>
      <c r="C18" s="134"/>
      <c r="D18" s="135"/>
      <c r="E18" s="136"/>
      <c r="F18" s="136"/>
      <c r="G18" s="134"/>
      <c r="H18" s="104"/>
      <c r="I18" s="105"/>
      <c r="J18" s="105"/>
      <c r="K18" s="105"/>
      <c r="L18" s="105"/>
      <c r="M18" s="107"/>
      <c r="N18" s="105"/>
      <c r="O18" s="105"/>
      <c r="P18" s="105"/>
      <c r="Q18" s="105"/>
      <c r="R18" s="105"/>
    </row>
    <row r="19" spans="1:18" ht="51">
      <c r="A19" s="101" t="s">
        <v>772</v>
      </c>
      <c r="B19" s="102" t="s">
        <v>451</v>
      </c>
      <c r="C19" s="86"/>
      <c r="D19" s="103"/>
      <c r="E19" s="74"/>
      <c r="F19" s="74"/>
      <c r="G19" s="86"/>
      <c r="H19" s="104"/>
      <c r="I19" s="105"/>
      <c r="J19" s="105"/>
      <c r="K19" s="105"/>
      <c r="L19" s="105"/>
      <c r="M19" s="106"/>
      <c r="N19" s="105"/>
      <c r="O19" s="105"/>
      <c r="P19" s="105"/>
      <c r="Q19" s="105"/>
      <c r="R19" s="105"/>
    </row>
    <row r="20" spans="1:18" ht="63.75">
      <c r="A20" s="40" t="s">
        <v>127</v>
      </c>
      <c r="B20" s="55" t="s">
        <v>452</v>
      </c>
      <c r="C20" s="110" t="s">
        <v>453</v>
      </c>
      <c r="D20" s="55" t="s">
        <v>735</v>
      </c>
      <c r="E20" s="111" t="s">
        <v>736</v>
      </c>
      <c r="F20" s="111" t="s">
        <v>737</v>
      </c>
      <c r="G20" s="153" t="s">
        <v>129</v>
      </c>
      <c r="H20" s="112" t="s">
        <v>738</v>
      </c>
      <c r="I20" s="92" t="s">
        <v>739</v>
      </c>
      <c r="J20" s="92" t="s">
        <v>740</v>
      </c>
      <c r="K20" s="92" t="s">
        <v>773</v>
      </c>
      <c r="L20" s="105"/>
      <c r="M20" s="106"/>
      <c r="N20" s="105"/>
      <c r="O20" s="105"/>
      <c r="P20" s="105"/>
      <c r="Q20" s="105"/>
      <c r="R20" s="105"/>
    </row>
    <row r="21" spans="1:18" ht="140.25">
      <c r="A21" s="115" t="s">
        <v>774</v>
      </c>
      <c r="B21" s="116" t="s">
        <v>515</v>
      </c>
      <c r="C21" s="126" t="s">
        <v>467</v>
      </c>
      <c r="D21" s="116" t="s">
        <v>743</v>
      </c>
      <c r="E21" s="116"/>
      <c r="F21" s="116"/>
      <c r="G21" s="116"/>
      <c r="H21" s="116"/>
      <c r="I21" s="116"/>
      <c r="J21" s="116"/>
      <c r="K21" s="116"/>
      <c r="L21" s="137"/>
      <c r="M21" s="106"/>
      <c r="N21" s="137"/>
      <c r="O21" s="137"/>
      <c r="P21" s="137"/>
      <c r="Q21" s="137"/>
      <c r="R21" s="137"/>
    </row>
    <row r="22" spans="1:18" ht="63.75">
      <c r="A22" s="115" t="s">
        <v>775</v>
      </c>
      <c r="B22" s="116" t="s">
        <v>520</v>
      </c>
      <c r="C22" s="126" t="s">
        <v>746</v>
      </c>
      <c r="D22" s="116" t="s">
        <v>743</v>
      </c>
      <c r="E22" s="116"/>
      <c r="F22" s="116"/>
      <c r="G22" s="116"/>
      <c r="H22" s="116"/>
      <c r="I22" s="116"/>
      <c r="J22" s="116"/>
      <c r="K22" s="116"/>
      <c r="L22" s="137"/>
      <c r="M22" s="106"/>
      <c r="N22" s="137"/>
      <c r="O22" s="137"/>
      <c r="P22" s="137"/>
      <c r="Q22" s="137"/>
      <c r="R22" s="137"/>
    </row>
    <row r="23" spans="1:18" ht="178.5">
      <c r="A23" s="115" t="s">
        <v>776</v>
      </c>
      <c r="B23" s="116" t="s">
        <v>522</v>
      </c>
      <c r="C23" s="126" t="s">
        <v>478</v>
      </c>
      <c r="D23" s="56" t="s">
        <v>151</v>
      </c>
      <c r="E23" s="115" t="s">
        <v>748</v>
      </c>
      <c r="F23" s="115">
        <f>75/4</f>
        <v>18.75</v>
      </c>
      <c r="G23" s="120" t="s">
        <v>749</v>
      </c>
      <c r="H23" s="127">
        <f>ROUND(SUMIFS(CUSTOS!D:D,CUSTOS!A:A,"MAT_.*.*",CUSTOS!B:B,D23),2)</f>
        <v>0</v>
      </c>
      <c r="I23" s="121">
        <f>BDI!$D$41</f>
        <v>0</v>
      </c>
      <c r="J23" s="154">
        <f>ROUND(H23*(1+I23),2)</f>
        <v>0</v>
      </c>
      <c r="K23" s="154">
        <f>ROUND(F23*J23,2)</f>
        <v>0</v>
      </c>
      <c r="L23" s="137"/>
      <c r="M23" s="106"/>
      <c r="N23" s="137"/>
      <c r="O23" s="137"/>
      <c r="P23" s="137"/>
      <c r="Q23" s="137"/>
      <c r="R23" s="137"/>
    </row>
    <row r="24" spans="1:18" ht="178.5">
      <c r="A24" s="115" t="s">
        <v>777</v>
      </c>
      <c r="B24" s="116" t="s">
        <v>522</v>
      </c>
      <c r="C24" s="126" t="s">
        <v>478</v>
      </c>
      <c r="D24" s="56" t="s">
        <v>154</v>
      </c>
      <c r="E24" s="115" t="s">
        <v>751</v>
      </c>
      <c r="F24" s="115">
        <f>7.5/4</f>
        <v>1.875</v>
      </c>
      <c r="G24" s="119" t="s">
        <v>752</v>
      </c>
      <c r="H24" s="127">
        <f>ROUND(SUMIFS(CUSTOS!D:D,CUSTOS!A:A,"MAT_.*.*",CUSTOS!B:B,D24),2)</f>
        <v>0</v>
      </c>
      <c r="I24" s="121">
        <f>BDI!$D$41</f>
        <v>0</v>
      </c>
      <c r="J24" s="154">
        <f>ROUND(H24*(1+I24),2)</f>
        <v>0</v>
      </c>
      <c r="K24" s="154">
        <f>ROUND(F24*J24,2)</f>
        <v>0</v>
      </c>
      <c r="L24" s="137"/>
      <c r="M24" s="106"/>
      <c r="N24" s="137"/>
      <c r="O24" s="137"/>
      <c r="P24" s="137"/>
      <c r="Q24" s="137"/>
      <c r="R24" s="137"/>
    </row>
    <row r="25" spans="1:18" ht="25.5">
      <c r="A25" s="115" t="s">
        <v>778</v>
      </c>
      <c r="B25" s="116" t="s">
        <v>525</v>
      </c>
      <c r="C25" s="126" t="s">
        <v>481</v>
      </c>
      <c r="D25" s="116" t="s">
        <v>743</v>
      </c>
      <c r="E25" s="116"/>
      <c r="F25" s="116"/>
      <c r="G25" s="119"/>
      <c r="H25" s="120"/>
      <c r="I25" s="138"/>
      <c r="J25" s="138"/>
      <c r="K25" s="138"/>
      <c r="L25" s="137"/>
      <c r="M25" s="106"/>
      <c r="N25" s="137"/>
      <c r="O25" s="137"/>
      <c r="P25" s="137"/>
      <c r="Q25" s="137"/>
      <c r="R25" s="137"/>
    </row>
    <row r="26" spans="1:18" ht="63.75">
      <c r="A26" s="115" t="s">
        <v>779</v>
      </c>
      <c r="B26" s="116" t="s">
        <v>520</v>
      </c>
      <c r="C26" s="126" t="s">
        <v>746</v>
      </c>
      <c r="D26" s="116" t="s">
        <v>743</v>
      </c>
      <c r="E26" s="116"/>
      <c r="F26" s="116"/>
      <c r="G26" s="120"/>
      <c r="H26" s="120"/>
      <c r="I26" s="138"/>
      <c r="J26" s="138"/>
      <c r="K26" s="138"/>
      <c r="L26" s="137"/>
      <c r="M26" s="106"/>
      <c r="N26" s="137"/>
      <c r="O26" s="137"/>
      <c r="P26" s="137"/>
      <c r="Q26" s="137"/>
      <c r="R26" s="137"/>
    </row>
    <row r="27" spans="1:18" ht="76.5">
      <c r="A27" s="115" t="s">
        <v>780</v>
      </c>
      <c r="B27" s="116" t="s">
        <v>528</v>
      </c>
      <c r="C27" s="126" t="s">
        <v>485</v>
      </c>
      <c r="D27" s="56" t="s">
        <v>157</v>
      </c>
      <c r="E27" s="115" t="s">
        <v>756</v>
      </c>
      <c r="F27" s="115">
        <v>1</v>
      </c>
      <c r="G27" s="120" t="s">
        <v>757</v>
      </c>
      <c r="H27" s="127">
        <f>ROUND(SUMIFS(CUSTOS!D:D,CUSTOS!A:A,"MAT_.*.*",CUSTOS!B:B,D27),2)</f>
        <v>0</v>
      </c>
      <c r="I27" s="121">
        <f>BDI!$D$41</f>
        <v>0</v>
      </c>
      <c r="J27" s="154">
        <f t="shared" ref="J27:J36" si="2">ROUND(H27*(1+I27),2)</f>
        <v>0</v>
      </c>
      <c r="K27" s="154">
        <f t="shared" ref="K27:K36" si="3">ROUND(F27*J27,2)</f>
        <v>0</v>
      </c>
      <c r="L27" s="137"/>
      <c r="M27" s="106"/>
      <c r="N27" s="137"/>
      <c r="O27" s="137"/>
      <c r="P27" s="137"/>
      <c r="Q27" s="137"/>
      <c r="R27" s="137"/>
    </row>
    <row r="28" spans="1:18" ht="76.5">
      <c r="A28" s="115" t="s">
        <v>781</v>
      </c>
      <c r="B28" s="116" t="s">
        <v>530</v>
      </c>
      <c r="C28" s="126" t="s">
        <v>488</v>
      </c>
      <c r="D28" s="56" t="s">
        <v>160</v>
      </c>
      <c r="E28" s="115" t="s">
        <v>759</v>
      </c>
      <c r="F28" s="115">
        <v>1</v>
      </c>
      <c r="G28" s="119" t="s">
        <v>760</v>
      </c>
      <c r="H28" s="127">
        <f>ROUND(SUMIFS(CUSTOS!D:D,CUSTOS!A:A,"MAT_.*.*",CUSTOS!B:B,D28),2)</f>
        <v>0</v>
      </c>
      <c r="I28" s="121">
        <f>BDI!$D$41</f>
        <v>0</v>
      </c>
      <c r="J28" s="154">
        <f t="shared" si="2"/>
        <v>0</v>
      </c>
      <c r="K28" s="154">
        <f t="shared" si="3"/>
        <v>0</v>
      </c>
      <c r="L28" s="137"/>
      <c r="M28" s="106"/>
      <c r="N28" s="137"/>
      <c r="O28" s="137"/>
      <c r="P28" s="137"/>
      <c r="Q28" s="137"/>
      <c r="R28" s="137"/>
    </row>
    <row r="29" spans="1:18" ht="76.5">
      <c r="A29" s="115" t="s">
        <v>782</v>
      </c>
      <c r="B29" s="116" t="s">
        <v>532</v>
      </c>
      <c r="C29" s="126" t="s">
        <v>533</v>
      </c>
      <c r="D29" s="56" t="s">
        <v>163</v>
      </c>
      <c r="E29" s="115" t="s">
        <v>764</v>
      </c>
      <c r="F29" s="115">
        <v>48</v>
      </c>
      <c r="G29" s="116" t="s">
        <v>765</v>
      </c>
      <c r="H29" s="127">
        <f>ROUND(SUMIFS(CUSTOS!D:D,CUSTOS!A:A,"MAT_.*.*",CUSTOS!B:B,D29),2)</f>
        <v>0</v>
      </c>
      <c r="I29" s="121">
        <f>BDI!$D$41</f>
        <v>0</v>
      </c>
      <c r="J29" s="154">
        <f t="shared" si="2"/>
        <v>0</v>
      </c>
      <c r="K29" s="154">
        <f t="shared" si="3"/>
        <v>0</v>
      </c>
      <c r="L29" s="137"/>
      <c r="M29" s="106"/>
      <c r="N29" s="137"/>
      <c r="O29" s="137"/>
      <c r="P29" s="137"/>
      <c r="Q29" s="137"/>
      <c r="R29" s="137"/>
    </row>
    <row r="30" spans="1:18" ht="63.75">
      <c r="A30" s="115" t="s">
        <v>783</v>
      </c>
      <c r="B30" s="116" t="s">
        <v>532</v>
      </c>
      <c r="C30" s="126" t="s">
        <v>533</v>
      </c>
      <c r="D30" s="56" t="s">
        <v>166</v>
      </c>
      <c r="E30" s="115" t="s">
        <v>764</v>
      </c>
      <c r="F30" s="115">
        <v>24</v>
      </c>
      <c r="G30" s="116" t="s">
        <v>765</v>
      </c>
      <c r="H30" s="127">
        <f>ROUND(SUMIFS(CUSTOS!D:D,CUSTOS!A:A,"MAT_.*.*",CUSTOS!B:B,D30),2)</f>
        <v>0</v>
      </c>
      <c r="I30" s="121">
        <f>BDI!$D$41</f>
        <v>0</v>
      </c>
      <c r="J30" s="154">
        <f t="shared" si="2"/>
        <v>0</v>
      </c>
      <c r="K30" s="154">
        <f t="shared" si="3"/>
        <v>0</v>
      </c>
      <c r="L30" s="137"/>
      <c r="M30" s="106"/>
      <c r="N30" s="137"/>
      <c r="O30" s="137"/>
      <c r="P30" s="137"/>
      <c r="Q30" s="137"/>
      <c r="R30" s="137"/>
    </row>
    <row r="31" spans="1:18" ht="63.75">
      <c r="A31" s="115" t="s">
        <v>784</v>
      </c>
      <c r="B31" s="116" t="s">
        <v>532</v>
      </c>
      <c r="C31" s="126" t="s">
        <v>533</v>
      </c>
      <c r="D31" s="56" t="s">
        <v>168</v>
      </c>
      <c r="E31" s="115" t="s">
        <v>764</v>
      </c>
      <c r="F31" s="115">
        <v>3</v>
      </c>
      <c r="G31" s="116" t="s">
        <v>765</v>
      </c>
      <c r="H31" s="127">
        <f>ROUND(SUMIFS(CUSTOS!D:D,CUSTOS!A:A,"MAT_.*.*",CUSTOS!B:B,D31),2)</f>
        <v>0</v>
      </c>
      <c r="I31" s="121">
        <f>BDI!$D$41</f>
        <v>0</v>
      </c>
      <c r="J31" s="154">
        <f t="shared" si="2"/>
        <v>0</v>
      </c>
      <c r="K31" s="154">
        <f t="shared" si="3"/>
        <v>0</v>
      </c>
      <c r="L31" s="137"/>
      <c r="M31" s="106"/>
      <c r="N31" s="137"/>
      <c r="O31" s="137"/>
      <c r="P31" s="137"/>
      <c r="Q31" s="137"/>
      <c r="R31" s="137"/>
    </row>
    <row r="32" spans="1:18" ht="153">
      <c r="A32" s="115" t="s">
        <v>785</v>
      </c>
      <c r="B32" s="116" t="s">
        <v>535</v>
      </c>
      <c r="C32" s="126" t="s">
        <v>494</v>
      </c>
      <c r="D32" s="156" t="s">
        <v>1333</v>
      </c>
      <c r="E32" s="115" t="s">
        <v>764</v>
      </c>
      <c r="F32" s="157">
        <v>0.91593999999999998</v>
      </c>
      <c r="G32" s="116" t="s">
        <v>765</v>
      </c>
      <c r="H32" s="127">
        <f>ROUND(SUMIFS(CUSTOS!D:D,CUSTOS!A:A,"MAT_.*.*",CUSTOS!B:B,D32),2)</f>
        <v>0</v>
      </c>
      <c r="I32" s="121">
        <f>BDI!$D$41</f>
        <v>0</v>
      </c>
      <c r="J32" s="154">
        <f t="shared" si="2"/>
        <v>0</v>
      </c>
      <c r="K32" s="154">
        <f t="shared" si="3"/>
        <v>0</v>
      </c>
      <c r="L32" s="137"/>
      <c r="M32" s="106"/>
      <c r="N32" s="137"/>
      <c r="O32" s="137"/>
      <c r="P32" s="137"/>
      <c r="Q32" s="137"/>
      <c r="R32" s="137"/>
    </row>
    <row r="33" spans="1:18" s="109" customFormat="1" ht="63.75">
      <c r="A33" s="115" t="s">
        <v>786</v>
      </c>
      <c r="B33" s="116" t="s">
        <v>538</v>
      </c>
      <c r="C33" s="116" t="s">
        <v>539</v>
      </c>
      <c r="D33" s="56" t="s">
        <v>170</v>
      </c>
      <c r="E33" s="115" t="s">
        <v>764</v>
      </c>
      <c r="F33" s="115">
        <v>1</v>
      </c>
      <c r="G33" s="116" t="s">
        <v>765</v>
      </c>
      <c r="H33" s="127">
        <f>ROUND(SUMIFS(CUSTOS!D:D,CUSTOS!A:A,"MAT_.*.*",CUSTOS!B:B,D33),2)</f>
        <v>0</v>
      </c>
      <c r="I33" s="121">
        <f>BDI!$D$41</f>
        <v>0</v>
      </c>
      <c r="J33" s="154">
        <f t="shared" si="2"/>
        <v>0</v>
      </c>
      <c r="K33" s="154">
        <f t="shared" si="3"/>
        <v>0</v>
      </c>
      <c r="L33" s="105"/>
      <c r="M33" s="106"/>
      <c r="N33" s="105"/>
      <c r="O33" s="105"/>
      <c r="P33" s="105"/>
      <c r="Q33" s="105"/>
      <c r="R33" s="105"/>
    </row>
    <row r="34" spans="1:18" ht="63.75">
      <c r="A34" s="115" t="s">
        <v>787</v>
      </c>
      <c r="B34" s="116" t="s">
        <v>538</v>
      </c>
      <c r="C34" s="116" t="s">
        <v>539</v>
      </c>
      <c r="D34" s="58" t="s">
        <v>172</v>
      </c>
      <c r="E34" s="115" t="s">
        <v>764</v>
      </c>
      <c r="F34" s="115">
        <v>1</v>
      </c>
      <c r="G34" s="116" t="s">
        <v>765</v>
      </c>
      <c r="H34" s="127">
        <f>ROUND(SUMIFS(CUSTOS!D:D,CUSTOS!A:A,"MAT_.*.*",CUSTOS!B:B,D34),2)</f>
        <v>0</v>
      </c>
      <c r="I34" s="121">
        <f>BDI!$D$41</f>
        <v>0</v>
      </c>
      <c r="J34" s="154">
        <f t="shared" si="2"/>
        <v>0</v>
      </c>
      <c r="K34" s="154">
        <f t="shared" si="3"/>
        <v>0</v>
      </c>
      <c r="L34" s="105"/>
      <c r="M34" s="106"/>
      <c r="N34" s="105"/>
      <c r="O34" s="105"/>
      <c r="P34" s="105"/>
      <c r="Q34" s="105"/>
      <c r="R34" s="105"/>
    </row>
    <row r="35" spans="1:18" s="159" customFormat="1" ht="76.5">
      <c r="A35" s="115" t="s">
        <v>788</v>
      </c>
      <c r="B35" s="116" t="s">
        <v>541</v>
      </c>
      <c r="C35" s="116" t="s">
        <v>501</v>
      </c>
      <c r="D35" s="59" t="s">
        <v>174</v>
      </c>
      <c r="E35" s="115" t="s">
        <v>764</v>
      </c>
      <c r="F35" s="115">
        <v>1</v>
      </c>
      <c r="G35" s="116" t="s">
        <v>765</v>
      </c>
      <c r="H35" s="127">
        <f>ROUND(SUMIFS(CUSTOS!D:D,CUSTOS!A:A,"MAT_.*.*",CUSTOS!B:B,D35),2)</f>
        <v>0</v>
      </c>
      <c r="I35" s="121">
        <f>BDI!$D$41</f>
        <v>0</v>
      </c>
      <c r="J35" s="154">
        <f t="shared" si="2"/>
        <v>0</v>
      </c>
      <c r="K35" s="154">
        <f t="shared" si="3"/>
        <v>0</v>
      </c>
      <c r="L35" s="158"/>
      <c r="M35" s="106"/>
      <c r="N35" s="158"/>
      <c r="O35" s="158"/>
      <c r="P35" s="158"/>
      <c r="Q35" s="158"/>
      <c r="R35" s="158"/>
    </row>
    <row r="36" spans="1:18" ht="51">
      <c r="A36" s="115" t="s">
        <v>787</v>
      </c>
      <c r="B36" s="116" t="s">
        <v>549</v>
      </c>
      <c r="C36" s="63" t="s">
        <v>510</v>
      </c>
      <c r="D36" s="61" t="s">
        <v>1334</v>
      </c>
      <c r="E36" s="116"/>
      <c r="F36" s="115">
        <v>1</v>
      </c>
      <c r="G36" s="119" t="s">
        <v>771</v>
      </c>
      <c r="H36" s="127">
        <f>ROUND(SUMIFS(CUSTOS!D:D,CUSTOS!A:A,"MAT_.*.*",CUSTOS!B:B,D36),2)</f>
        <v>0</v>
      </c>
      <c r="I36" s="121">
        <f>BDI!$D$41</f>
        <v>0</v>
      </c>
      <c r="J36" s="154">
        <f t="shared" si="2"/>
        <v>0</v>
      </c>
      <c r="K36" s="154">
        <f t="shared" si="3"/>
        <v>0</v>
      </c>
      <c r="L36" s="158"/>
      <c r="M36" s="106"/>
      <c r="N36" s="158"/>
      <c r="O36" s="158"/>
      <c r="P36" s="158"/>
      <c r="Q36" s="158"/>
      <c r="R36" s="158"/>
    </row>
    <row r="37" spans="1:18">
      <c r="A37" s="133"/>
      <c r="C37" s="134"/>
      <c r="D37" s="135"/>
      <c r="E37" s="136"/>
      <c r="F37" s="136"/>
      <c r="G37" s="134"/>
      <c r="H37" s="158"/>
      <c r="I37" s="158"/>
      <c r="J37" s="158"/>
      <c r="K37" s="158"/>
      <c r="L37" s="158"/>
      <c r="M37" s="160"/>
      <c r="N37" s="158"/>
      <c r="O37" s="158"/>
      <c r="P37" s="158"/>
      <c r="Q37" s="158"/>
      <c r="R37" s="158"/>
    </row>
    <row r="38" spans="1:18" ht="63.75">
      <c r="A38" s="101" t="s">
        <v>789</v>
      </c>
      <c r="B38" s="102" t="s">
        <v>451</v>
      </c>
      <c r="C38" s="86"/>
      <c r="D38" s="103"/>
      <c r="E38" s="74"/>
      <c r="F38" s="74"/>
      <c r="G38" s="134"/>
      <c r="H38" s="158"/>
      <c r="I38" s="158"/>
      <c r="J38" s="158"/>
      <c r="K38" s="158"/>
      <c r="L38" s="158"/>
      <c r="M38" s="106"/>
      <c r="N38" s="158"/>
      <c r="O38" s="158"/>
      <c r="P38" s="158"/>
      <c r="Q38" s="158"/>
      <c r="R38" s="137"/>
    </row>
    <row r="39" spans="1:18" ht="63.75">
      <c r="A39" s="40" t="s">
        <v>127</v>
      </c>
      <c r="B39" s="55" t="s">
        <v>452</v>
      </c>
      <c r="C39" s="110" t="s">
        <v>453</v>
      </c>
      <c r="D39" s="161" t="s">
        <v>735</v>
      </c>
      <c r="E39" s="162" t="s">
        <v>736</v>
      </c>
      <c r="F39" s="162" t="s">
        <v>737</v>
      </c>
      <c r="G39" s="153" t="s">
        <v>129</v>
      </c>
      <c r="H39" s="112" t="s">
        <v>738</v>
      </c>
      <c r="I39" s="92" t="s">
        <v>739</v>
      </c>
      <c r="J39" s="92" t="s">
        <v>740</v>
      </c>
      <c r="K39" s="92" t="s">
        <v>773</v>
      </c>
      <c r="L39" s="158"/>
      <c r="M39" s="106"/>
      <c r="N39" s="158"/>
      <c r="O39" s="158"/>
      <c r="P39" s="158"/>
      <c r="Q39" s="158"/>
      <c r="R39" s="137"/>
    </row>
    <row r="40" spans="1:18" ht="89.25">
      <c r="A40" s="115" t="s">
        <v>790</v>
      </c>
      <c r="B40" s="116" t="s">
        <v>553</v>
      </c>
      <c r="C40" s="117" t="s">
        <v>791</v>
      </c>
      <c r="D40" s="155" t="s">
        <v>151</v>
      </c>
      <c r="E40" s="116" t="s">
        <v>792</v>
      </c>
      <c r="F40" s="119">
        <v>9</v>
      </c>
      <c r="G40" s="120" t="s">
        <v>749</v>
      </c>
      <c r="H40" s="127">
        <f>ROUND(SUMIFS(CUSTOS!D:D,CUSTOS!A:A,"MAT_.*.*",CUSTOS!B:B,D40),2)</f>
        <v>0</v>
      </c>
      <c r="I40" s="121">
        <f>BDI!$D$41</f>
        <v>0</v>
      </c>
      <c r="J40" s="154">
        <f>ROUND(H40*(1+I40),2)</f>
        <v>0</v>
      </c>
      <c r="K40" s="154">
        <f>ROUND(F40*J40,2)</f>
        <v>0</v>
      </c>
      <c r="L40" s="158"/>
      <c r="M40" s="106"/>
      <c r="N40" s="158"/>
      <c r="O40" s="158"/>
      <c r="P40" s="158"/>
      <c r="Q40" s="158"/>
      <c r="R40" s="137"/>
    </row>
    <row r="41" spans="1:18" ht="89.25">
      <c r="A41" s="115"/>
      <c r="B41" s="116"/>
      <c r="C41" s="117" t="s">
        <v>791</v>
      </c>
      <c r="D41" s="56" t="s">
        <v>154</v>
      </c>
      <c r="E41" s="116"/>
      <c r="F41" s="119">
        <f>1/2</f>
        <v>0.5</v>
      </c>
      <c r="G41" s="120" t="s">
        <v>752</v>
      </c>
      <c r="H41" s="127">
        <f>ROUND(SUMIFS(CUSTOS!D:D,CUSTOS!A:A,"MAT_.*.*",CUSTOS!B:B,D41),2)</f>
        <v>0</v>
      </c>
      <c r="I41" s="121">
        <f>BDI!$D$41</f>
        <v>0</v>
      </c>
      <c r="J41" s="154">
        <f>ROUND(H41*(1+I41),2)</f>
        <v>0</v>
      </c>
      <c r="K41" s="154">
        <f>ROUND(F41*J41,2)</f>
        <v>0</v>
      </c>
      <c r="L41" s="158"/>
      <c r="M41" s="106"/>
      <c r="N41" s="158"/>
      <c r="O41" s="158"/>
      <c r="P41" s="158"/>
      <c r="Q41" s="158"/>
      <c r="R41" s="137"/>
    </row>
    <row r="42" spans="1:18" ht="51">
      <c r="A42" s="115" t="s">
        <v>793</v>
      </c>
      <c r="B42" s="116" t="s">
        <v>560</v>
      </c>
      <c r="C42" s="117" t="s">
        <v>794</v>
      </c>
      <c r="D42" s="63" t="s">
        <v>795</v>
      </c>
      <c r="E42" s="119" t="s">
        <v>796</v>
      </c>
      <c r="F42" s="119" t="s">
        <v>796</v>
      </c>
      <c r="G42" s="119"/>
      <c r="H42" s="120"/>
      <c r="I42" s="138"/>
      <c r="J42" s="138"/>
      <c r="K42" s="138"/>
      <c r="L42" s="158"/>
      <c r="M42" s="106"/>
      <c r="N42" s="158"/>
      <c r="O42" s="158"/>
      <c r="P42" s="158"/>
      <c r="Q42" s="158"/>
      <c r="R42" s="137"/>
    </row>
    <row r="43" spans="1:18" ht="76.5">
      <c r="A43" s="115" t="s">
        <v>797</v>
      </c>
      <c r="B43" s="116" t="s">
        <v>563</v>
      </c>
      <c r="C43" s="117" t="s">
        <v>564</v>
      </c>
      <c r="D43" s="156" t="s">
        <v>184</v>
      </c>
      <c r="E43" s="116" t="s">
        <v>798</v>
      </c>
      <c r="F43" s="119">
        <v>1</v>
      </c>
      <c r="G43" s="120" t="s">
        <v>765</v>
      </c>
      <c r="H43" s="127">
        <f>ROUND(SUMIFS(CUSTOS!D:D,CUSTOS!A:A,"MAT_.*.*",CUSTOS!B:B,D43),2)</f>
        <v>0</v>
      </c>
      <c r="I43" s="121">
        <f>BDI!$D$41</f>
        <v>0</v>
      </c>
      <c r="J43" s="154">
        <f t="shared" ref="J43:J53" si="4">ROUND(H43*(1+I43),2)</f>
        <v>0</v>
      </c>
      <c r="K43" s="154">
        <f t="shared" ref="K43:K53" si="5">ROUND(F43*J43,2)</f>
        <v>0</v>
      </c>
      <c r="L43" s="158"/>
      <c r="M43" s="106"/>
      <c r="N43" s="158"/>
      <c r="O43" s="158"/>
      <c r="P43" s="158"/>
      <c r="Q43" s="158"/>
      <c r="R43" s="137"/>
    </row>
    <row r="44" spans="1:18" ht="76.5">
      <c r="A44" s="115" t="s">
        <v>799</v>
      </c>
      <c r="B44" s="116" t="s">
        <v>566</v>
      </c>
      <c r="C44" s="117" t="s">
        <v>567</v>
      </c>
      <c r="D44" s="61" t="s">
        <v>186</v>
      </c>
      <c r="E44" s="116" t="s">
        <v>798</v>
      </c>
      <c r="F44" s="119">
        <v>1</v>
      </c>
      <c r="G44" s="120" t="s">
        <v>765</v>
      </c>
      <c r="H44" s="127">
        <f>ROUND(SUMIFS(CUSTOS!D:D,CUSTOS!A:A,"MAT_.*.*",CUSTOS!B:B,D44),2)</f>
        <v>0</v>
      </c>
      <c r="I44" s="121">
        <f>BDI!$D$41</f>
        <v>0</v>
      </c>
      <c r="J44" s="154">
        <f t="shared" si="4"/>
        <v>0</v>
      </c>
      <c r="K44" s="154">
        <f t="shared" si="5"/>
        <v>0</v>
      </c>
      <c r="L44" s="158"/>
      <c r="M44" s="106"/>
      <c r="N44" s="158"/>
      <c r="O44" s="158"/>
      <c r="P44" s="158"/>
      <c r="Q44" s="158"/>
      <c r="R44" s="137"/>
    </row>
    <row r="45" spans="1:18" ht="89.25">
      <c r="A45" s="115" t="s">
        <v>800</v>
      </c>
      <c r="B45" s="116" t="s">
        <v>569</v>
      </c>
      <c r="C45" s="117" t="s">
        <v>570</v>
      </c>
      <c r="D45" s="156" t="s">
        <v>188</v>
      </c>
      <c r="E45" s="116" t="s">
        <v>798</v>
      </c>
      <c r="F45" s="119">
        <v>1</v>
      </c>
      <c r="G45" s="120" t="s">
        <v>765</v>
      </c>
      <c r="H45" s="127">
        <f>ROUND(SUMIFS(CUSTOS!D:D,CUSTOS!A:A,"MAT_.*.*",CUSTOS!B:B,D45),2)</f>
        <v>0</v>
      </c>
      <c r="I45" s="121">
        <f>BDI!$D$41</f>
        <v>0</v>
      </c>
      <c r="J45" s="154">
        <f t="shared" si="4"/>
        <v>0</v>
      </c>
      <c r="K45" s="154">
        <f t="shared" si="5"/>
        <v>0</v>
      </c>
      <c r="L45" s="158"/>
      <c r="M45" s="106"/>
      <c r="N45" s="158"/>
      <c r="O45" s="158"/>
      <c r="P45" s="158"/>
      <c r="Q45" s="158"/>
      <c r="R45" s="137"/>
    </row>
    <row r="46" spans="1:18" ht="89.25">
      <c r="A46" s="115" t="s">
        <v>801</v>
      </c>
      <c r="B46" s="116" t="s">
        <v>572</v>
      </c>
      <c r="C46" s="117" t="s">
        <v>573</v>
      </c>
      <c r="D46" s="61" t="s">
        <v>190</v>
      </c>
      <c r="E46" s="116" t="s">
        <v>798</v>
      </c>
      <c r="F46" s="119">
        <v>1</v>
      </c>
      <c r="G46" s="120" t="s">
        <v>765</v>
      </c>
      <c r="H46" s="127">
        <f>ROUND(SUMIFS(CUSTOS!D:D,CUSTOS!A:A,"MAT_.*.*",CUSTOS!B:B,D46),2)</f>
        <v>0</v>
      </c>
      <c r="I46" s="121">
        <f>BDI!$D$41</f>
        <v>0</v>
      </c>
      <c r="J46" s="154">
        <f t="shared" si="4"/>
        <v>0</v>
      </c>
      <c r="K46" s="154">
        <f t="shared" si="5"/>
        <v>0</v>
      </c>
      <c r="L46" s="158"/>
      <c r="M46" s="106"/>
      <c r="N46" s="158"/>
      <c r="O46" s="158"/>
      <c r="P46" s="158"/>
      <c r="Q46" s="158"/>
      <c r="R46" s="137"/>
    </row>
    <row r="47" spans="1:18" ht="76.5">
      <c r="A47" s="115" t="s">
        <v>802</v>
      </c>
      <c r="B47" s="116" t="s">
        <v>575</v>
      </c>
      <c r="C47" s="117" t="s">
        <v>576</v>
      </c>
      <c r="D47" s="156" t="s">
        <v>192</v>
      </c>
      <c r="E47" s="116" t="s">
        <v>798</v>
      </c>
      <c r="F47" s="119">
        <v>1</v>
      </c>
      <c r="G47" s="120" t="s">
        <v>765</v>
      </c>
      <c r="H47" s="127">
        <f>ROUND(SUMIFS(CUSTOS!D:D,CUSTOS!A:A,"MAT_.*.*",CUSTOS!B:B,D47),2)</f>
        <v>0</v>
      </c>
      <c r="I47" s="121">
        <f>BDI!$D$41</f>
        <v>0</v>
      </c>
      <c r="J47" s="154">
        <f t="shared" si="4"/>
        <v>0</v>
      </c>
      <c r="K47" s="154">
        <f t="shared" si="5"/>
        <v>0</v>
      </c>
      <c r="L47" s="158"/>
      <c r="M47" s="106"/>
      <c r="N47" s="158"/>
      <c r="O47" s="158"/>
      <c r="P47" s="158"/>
      <c r="Q47" s="158"/>
      <c r="R47" s="137"/>
    </row>
    <row r="48" spans="1:18" ht="76.5">
      <c r="A48" s="115" t="s">
        <v>803</v>
      </c>
      <c r="B48" s="116" t="s">
        <v>578</v>
      </c>
      <c r="C48" s="117" t="s">
        <v>804</v>
      </c>
      <c r="D48" s="156" t="s">
        <v>194</v>
      </c>
      <c r="E48" s="116" t="s">
        <v>798</v>
      </c>
      <c r="F48" s="119">
        <v>1</v>
      </c>
      <c r="G48" s="120" t="s">
        <v>765</v>
      </c>
      <c r="H48" s="127">
        <f>ROUND(SUMIFS(CUSTOS!D:D,CUSTOS!A:A,"MAT_.*.*",CUSTOS!B:B,D48),2)</f>
        <v>0</v>
      </c>
      <c r="I48" s="121">
        <f>BDI!$D$41</f>
        <v>0</v>
      </c>
      <c r="J48" s="154">
        <f t="shared" si="4"/>
        <v>0</v>
      </c>
      <c r="K48" s="154">
        <f t="shared" si="5"/>
        <v>0</v>
      </c>
      <c r="L48" s="158"/>
      <c r="M48" s="106"/>
      <c r="N48" s="158"/>
      <c r="O48" s="158"/>
      <c r="P48" s="158"/>
      <c r="Q48" s="158"/>
      <c r="R48" s="137"/>
    </row>
    <row r="49" spans="1:18" ht="89.25">
      <c r="A49" s="115" t="s">
        <v>805</v>
      </c>
      <c r="B49" s="116" t="s">
        <v>581</v>
      </c>
      <c r="C49" s="117" t="s">
        <v>582</v>
      </c>
      <c r="D49" s="156" t="s">
        <v>196</v>
      </c>
      <c r="E49" s="116" t="s">
        <v>806</v>
      </c>
      <c r="F49" s="119">
        <v>1</v>
      </c>
      <c r="G49" s="120" t="s">
        <v>771</v>
      </c>
      <c r="H49" s="127">
        <f>ROUND(SUMIFS(CUSTOS!D:D,CUSTOS!A:A,"MAT_.*.*",CUSTOS!B:B,D49),2)</f>
        <v>0</v>
      </c>
      <c r="I49" s="121">
        <f>BDI!$D$41</f>
        <v>0</v>
      </c>
      <c r="J49" s="154">
        <f t="shared" si="4"/>
        <v>0</v>
      </c>
      <c r="K49" s="154">
        <f t="shared" si="5"/>
        <v>0</v>
      </c>
      <c r="L49" s="158"/>
      <c r="M49" s="106"/>
      <c r="N49" s="158"/>
      <c r="O49" s="158"/>
      <c r="P49" s="158"/>
      <c r="Q49" s="158"/>
      <c r="R49" s="137"/>
    </row>
    <row r="50" spans="1:18" ht="63.75">
      <c r="A50" s="115" t="s">
        <v>807</v>
      </c>
      <c r="B50" s="116" t="s">
        <v>587</v>
      </c>
      <c r="C50" s="117" t="s">
        <v>808</v>
      </c>
      <c r="D50" s="63" t="s">
        <v>202</v>
      </c>
      <c r="E50" s="116" t="s">
        <v>806</v>
      </c>
      <c r="F50" s="119">
        <v>1</v>
      </c>
      <c r="G50" s="120" t="s">
        <v>771</v>
      </c>
      <c r="H50" s="127">
        <f>ROUND(SUMIFS(CUSTOS!D:D,CUSTOS!A:A,"MAT_.*.*",CUSTOS!B:B,D50),2)</f>
        <v>0</v>
      </c>
      <c r="I50" s="121">
        <f>BDI!$D$41</f>
        <v>0</v>
      </c>
      <c r="J50" s="154">
        <f t="shared" si="4"/>
        <v>0</v>
      </c>
      <c r="K50" s="154">
        <f t="shared" si="5"/>
        <v>0</v>
      </c>
      <c r="L50" s="158"/>
      <c r="M50" s="106"/>
      <c r="N50" s="158"/>
      <c r="O50" s="158"/>
      <c r="P50" s="158"/>
      <c r="Q50" s="158"/>
      <c r="R50" s="137"/>
    </row>
    <row r="51" spans="1:18" ht="63.75">
      <c r="A51" s="115" t="s">
        <v>809</v>
      </c>
      <c r="B51" s="116" t="s">
        <v>590</v>
      </c>
      <c r="C51" s="117" t="s">
        <v>591</v>
      </c>
      <c r="D51" s="63" t="s">
        <v>204</v>
      </c>
      <c r="E51" s="116" t="s">
        <v>806</v>
      </c>
      <c r="F51" s="119">
        <v>1</v>
      </c>
      <c r="G51" s="120" t="s">
        <v>771</v>
      </c>
      <c r="H51" s="127">
        <f>ROUND(SUMIFS(CUSTOS!D:D,CUSTOS!A:A,"MAT_.*.*",CUSTOS!B:B,D51),2)</f>
        <v>0</v>
      </c>
      <c r="I51" s="121">
        <f>BDI!$D$41</f>
        <v>0</v>
      </c>
      <c r="J51" s="154">
        <f t="shared" si="4"/>
        <v>0</v>
      </c>
      <c r="K51" s="154">
        <f t="shared" si="5"/>
        <v>0</v>
      </c>
      <c r="L51" s="158"/>
      <c r="M51" s="106"/>
      <c r="N51" s="158"/>
      <c r="O51" s="158"/>
      <c r="P51" s="158"/>
      <c r="Q51" s="158"/>
      <c r="R51" s="137"/>
    </row>
    <row r="52" spans="1:18" ht="63.75">
      <c r="A52" s="115" t="s">
        <v>810</v>
      </c>
      <c r="B52" s="116" t="s">
        <v>593</v>
      </c>
      <c r="C52" s="117" t="s">
        <v>594</v>
      </c>
      <c r="D52" s="156" t="s">
        <v>206</v>
      </c>
      <c r="E52" s="116" t="s">
        <v>806</v>
      </c>
      <c r="F52" s="119">
        <v>1</v>
      </c>
      <c r="G52" s="120" t="s">
        <v>771</v>
      </c>
      <c r="H52" s="127">
        <f>ROUND(SUMIFS(CUSTOS!D:D,CUSTOS!A:A,"MAT_.*.*",CUSTOS!B:B,D52),2)</f>
        <v>0</v>
      </c>
      <c r="I52" s="121">
        <f>BDI!$D$41</f>
        <v>0</v>
      </c>
      <c r="J52" s="154">
        <f t="shared" si="4"/>
        <v>0</v>
      </c>
      <c r="K52" s="154">
        <f t="shared" si="5"/>
        <v>0</v>
      </c>
      <c r="L52" s="158"/>
      <c r="M52" s="106"/>
      <c r="N52" s="158"/>
      <c r="O52" s="158"/>
      <c r="P52" s="158"/>
      <c r="Q52" s="158"/>
      <c r="R52" s="137"/>
    </row>
    <row r="53" spans="1:18" ht="63.75">
      <c r="A53" s="115" t="s">
        <v>811</v>
      </c>
      <c r="B53" s="116" t="s">
        <v>596</v>
      </c>
      <c r="C53" s="117" t="s">
        <v>597</v>
      </c>
      <c r="D53" s="63" t="s">
        <v>208</v>
      </c>
      <c r="E53" s="163" t="s">
        <v>798</v>
      </c>
      <c r="F53" s="119">
        <v>1</v>
      </c>
      <c r="G53" s="120" t="s">
        <v>765</v>
      </c>
      <c r="H53" s="127">
        <f>ROUND(SUMIFS(CUSTOS!D:D,CUSTOS!A:A,"MAT_.*.*",CUSTOS!B:B,D53),2)</f>
        <v>0</v>
      </c>
      <c r="I53" s="121">
        <f>BDI!$D$41</f>
        <v>0</v>
      </c>
      <c r="J53" s="154">
        <f t="shared" si="4"/>
        <v>0</v>
      </c>
      <c r="K53" s="154">
        <f t="shared" si="5"/>
        <v>0</v>
      </c>
      <c r="L53" s="158"/>
      <c r="M53" s="106"/>
      <c r="N53" s="158"/>
      <c r="O53" s="158"/>
      <c r="P53" s="158"/>
      <c r="Q53" s="158"/>
      <c r="R53" s="137"/>
    </row>
    <row r="54" spans="1:18" ht="51">
      <c r="A54" s="115" t="s">
        <v>812</v>
      </c>
      <c r="B54" s="116" t="s">
        <v>584</v>
      </c>
      <c r="C54" s="117" t="s">
        <v>813</v>
      </c>
      <c r="D54" s="63" t="s">
        <v>795</v>
      </c>
      <c r="E54" s="119" t="s">
        <v>796</v>
      </c>
      <c r="F54" s="119" t="s">
        <v>796</v>
      </c>
      <c r="G54" s="119"/>
      <c r="H54" s="138"/>
      <c r="I54" s="138"/>
      <c r="J54" s="138"/>
      <c r="K54" s="138"/>
      <c r="L54" s="158"/>
      <c r="M54" s="106"/>
      <c r="N54" s="158"/>
      <c r="O54" s="158"/>
      <c r="P54" s="158"/>
      <c r="Q54" s="158"/>
      <c r="R54" s="137"/>
    </row>
    <row r="55" spans="1:18" ht="51">
      <c r="A55" s="115" t="s">
        <v>814</v>
      </c>
      <c r="B55" s="116" t="s">
        <v>815</v>
      </c>
      <c r="C55" s="63" t="s">
        <v>510</v>
      </c>
      <c r="D55" s="156" t="s">
        <v>1334</v>
      </c>
      <c r="E55" s="116"/>
      <c r="F55" s="115">
        <v>1</v>
      </c>
      <c r="G55" s="119"/>
      <c r="H55" s="127">
        <f>ROUND(SUMIFS(CUSTOS!D:D,CUSTOS!A:A,"MAT_.*.*",CUSTOS!B:B,D55),2)</f>
        <v>0</v>
      </c>
      <c r="I55" s="121">
        <f>BDI!$D$41</f>
        <v>0</v>
      </c>
      <c r="J55" s="154">
        <f>ROUND(H55*(1+I55),2)</f>
        <v>0</v>
      </c>
      <c r="K55" s="154">
        <f>ROUND(F55*J55,2)</f>
        <v>0</v>
      </c>
      <c r="L55" s="158"/>
      <c r="M55" s="106"/>
      <c r="N55" s="158"/>
      <c r="O55" s="158"/>
      <c r="P55" s="158"/>
      <c r="Q55" s="158"/>
      <c r="R55" s="137"/>
    </row>
    <row r="56" spans="1:18">
      <c r="A56" s="133"/>
      <c r="B56" s="100"/>
      <c r="C56" s="134"/>
      <c r="D56" s="103"/>
      <c r="E56" s="74"/>
      <c r="F56" s="74"/>
      <c r="G56" s="134"/>
      <c r="H56" s="158"/>
      <c r="I56" s="158"/>
      <c r="J56" s="158"/>
      <c r="K56" s="158"/>
      <c r="L56" s="158"/>
      <c r="M56" s="160"/>
      <c r="N56" s="158"/>
      <c r="O56" s="158"/>
      <c r="P56" s="158"/>
      <c r="Q56" s="158"/>
      <c r="R56" s="137"/>
    </row>
    <row r="57" spans="1:18" ht="63.75">
      <c r="A57" s="101" t="s">
        <v>816</v>
      </c>
      <c r="B57" s="102" t="s">
        <v>451</v>
      </c>
      <c r="C57" s="134"/>
      <c r="D57" s="103"/>
      <c r="E57" s="74"/>
      <c r="F57" s="74"/>
      <c r="G57" s="134"/>
      <c r="H57" s="158"/>
      <c r="I57" s="158"/>
      <c r="J57" s="158"/>
      <c r="K57" s="158"/>
      <c r="L57" s="158"/>
      <c r="M57" s="124"/>
      <c r="N57" s="158"/>
      <c r="O57" s="158"/>
      <c r="P57" s="158"/>
      <c r="Q57" s="158"/>
      <c r="R57" s="137"/>
    </row>
    <row r="58" spans="1:18" ht="63.75">
      <c r="A58" s="40" t="s">
        <v>127</v>
      </c>
      <c r="B58" s="55" t="s">
        <v>452</v>
      </c>
      <c r="C58" s="110" t="s">
        <v>453</v>
      </c>
      <c r="D58" s="161" t="s">
        <v>735</v>
      </c>
      <c r="E58" s="162" t="s">
        <v>736</v>
      </c>
      <c r="F58" s="162" t="s">
        <v>737</v>
      </c>
      <c r="G58" s="153" t="s">
        <v>129</v>
      </c>
      <c r="H58" s="112" t="s">
        <v>738</v>
      </c>
      <c r="I58" s="92" t="s">
        <v>739</v>
      </c>
      <c r="J58" s="92" t="s">
        <v>740</v>
      </c>
      <c r="K58" s="92" t="s">
        <v>773</v>
      </c>
      <c r="L58" s="137"/>
      <c r="M58" s="143"/>
      <c r="N58" s="137"/>
      <c r="O58" s="137"/>
      <c r="P58" s="137"/>
      <c r="Q58" s="137"/>
      <c r="R58" s="137"/>
    </row>
    <row r="59" spans="1:18" ht="51">
      <c r="A59" s="115" t="s">
        <v>817</v>
      </c>
      <c r="B59" s="116" t="s">
        <v>605</v>
      </c>
      <c r="C59" s="117" t="s">
        <v>611</v>
      </c>
      <c r="D59" s="63" t="s">
        <v>795</v>
      </c>
      <c r="E59" s="119" t="s">
        <v>796</v>
      </c>
      <c r="F59" s="119" t="s">
        <v>796</v>
      </c>
      <c r="G59" s="120" t="s">
        <v>796</v>
      </c>
      <c r="H59" s="127" t="s">
        <v>796</v>
      </c>
      <c r="I59" s="121" t="s">
        <v>796</v>
      </c>
      <c r="J59" s="154" t="s">
        <v>796</v>
      </c>
      <c r="K59" s="154" t="s">
        <v>796</v>
      </c>
      <c r="L59" s="137"/>
      <c r="M59" s="143"/>
      <c r="N59" s="137"/>
      <c r="O59" s="137"/>
      <c r="P59" s="137"/>
      <c r="Q59" s="137"/>
      <c r="R59" s="137"/>
    </row>
    <row r="60" spans="1:18" ht="89.25">
      <c r="A60" s="115" t="s">
        <v>818</v>
      </c>
      <c r="B60" s="116" t="s">
        <v>613</v>
      </c>
      <c r="C60" s="117" t="s">
        <v>614</v>
      </c>
      <c r="D60" s="156" t="s">
        <v>257</v>
      </c>
      <c r="E60" s="116" t="s">
        <v>819</v>
      </c>
      <c r="F60" s="119">
        <v>8.5</v>
      </c>
      <c r="G60" s="120" t="s">
        <v>820</v>
      </c>
      <c r="H60" s="127">
        <f>ROUND(SUMIFS(CUSTOS!D:D,CUSTOS!A:A,"MAT_.*.*",CUSTOS!B:B,D60),2)</f>
        <v>0</v>
      </c>
      <c r="I60" s="121">
        <f>BDI!$D$41</f>
        <v>0</v>
      </c>
      <c r="J60" s="154">
        <f t="shared" ref="J60:J68" si="6">ROUND(H60*(1+I60),2)</f>
        <v>0</v>
      </c>
      <c r="K60" s="154">
        <f t="shared" ref="K60:K68" si="7">ROUND(F60*J60,2)</f>
        <v>0</v>
      </c>
      <c r="L60" s="137"/>
      <c r="M60" s="143"/>
      <c r="N60" s="137"/>
      <c r="O60" s="137"/>
      <c r="P60" s="137"/>
      <c r="Q60" s="137"/>
      <c r="R60" s="137"/>
    </row>
    <row r="61" spans="1:18" ht="89.25">
      <c r="A61" s="115" t="s">
        <v>821</v>
      </c>
      <c r="B61" s="116" t="s">
        <v>616</v>
      </c>
      <c r="C61" s="117" t="s">
        <v>617</v>
      </c>
      <c r="D61" s="156" t="s">
        <v>243</v>
      </c>
      <c r="E61" s="116" t="s">
        <v>822</v>
      </c>
      <c r="F61" s="119">
        <v>3</v>
      </c>
      <c r="G61" s="120" t="s">
        <v>765</v>
      </c>
      <c r="H61" s="127">
        <f>ROUND(SUMIFS(CUSTOS!D:D,CUSTOS!A:A,"MAT_.*.*",CUSTOS!B:B,D61),2)</f>
        <v>0</v>
      </c>
      <c r="I61" s="121">
        <f>BDI!$D$41</f>
        <v>0</v>
      </c>
      <c r="J61" s="154">
        <f t="shared" si="6"/>
        <v>0</v>
      </c>
      <c r="K61" s="154">
        <f t="shared" si="7"/>
        <v>0</v>
      </c>
      <c r="L61" s="137"/>
      <c r="M61" s="143"/>
      <c r="N61" s="137"/>
      <c r="O61" s="137"/>
      <c r="P61" s="137"/>
      <c r="Q61" s="137"/>
      <c r="R61" s="137"/>
    </row>
    <row r="62" spans="1:18" ht="89.25">
      <c r="A62" s="115" t="s">
        <v>823</v>
      </c>
      <c r="B62" s="116" t="s">
        <v>619</v>
      </c>
      <c r="C62" s="117" t="s">
        <v>620</v>
      </c>
      <c r="D62" s="156" t="s">
        <v>245</v>
      </c>
      <c r="E62" s="116" t="s">
        <v>822</v>
      </c>
      <c r="F62" s="119">
        <v>3</v>
      </c>
      <c r="G62" s="120" t="s">
        <v>765</v>
      </c>
      <c r="H62" s="127">
        <f>ROUND(SUMIFS(CUSTOS!D:D,CUSTOS!A:A,"MAT_.*.*",CUSTOS!B:B,D62),2)</f>
        <v>0</v>
      </c>
      <c r="I62" s="121">
        <f>BDI!$D$41</f>
        <v>0</v>
      </c>
      <c r="J62" s="154">
        <f t="shared" si="6"/>
        <v>0</v>
      </c>
      <c r="K62" s="154">
        <f t="shared" si="7"/>
        <v>0</v>
      </c>
      <c r="L62" s="137"/>
      <c r="M62" s="143"/>
      <c r="N62" s="137"/>
      <c r="O62" s="137"/>
      <c r="P62" s="137"/>
      <c r="Q62" s="137"/>
      <c r="R62" s="137"/>
    </row>
    <row r="63" spans="1:18" ht="89.25">
      <c r="A63" s="115" t="s">
        <v>824</v>
      </c>
      <c r="B63" s="116" t="s">
        <v>622</v>
      </c>
      <c r="C63" s="117" t="s">
        <v>623</v>
      </c>
      <c r="D63" s="156" t="s">
        <v>247</v>
      </c>
      <c r="E63" s="116" t="s">
        <v>822</v>
      </c>
      <c r="F63" s="119">
        <v>1</v>
      </c>
      <c r="G63" s="120" t="s">
        <v>765</v>
      </c>
      <c r="H63" s="127">
        <f>ROUND(SUMIFS(CUSTOS!D:D,CUSTOS!A:A,"MAT_.*.*",CUSTOS!B:B,D63),2)</f>
        <v>0</v>
      </c>
      <c r="I63" s="121">
        <f>BDI!$D$41</f>
        <v>0</v>
      </c>
      <c r="J63" s="154">
        <f t="shared" si="6"/>
        <v>0</v>
      </c>
      <c r="K63" s="154">
        <f t="shared" si="7"/>
        <v>0</v>
      </c>
      <c r="L63" s="137"/>
      <c r="M63" s="143"/>
      <c r="N63" s="137"/>
      <c r="O63" s="137"/>
      <c r="P63" s="137"/>
      <c r="Q63" s="137"/>
      <c r="R63" s="137"/>
    </row>
    <row r="64" spans="1:18" ht="102">
      <c r="A64" s="115" t="s">
        <v>825</v>
      </c>
      <c r="B64" s="116" t="s">
        <v>625</v>
      </c>
      <c r="C64" s="117" t="s">
        <v>626</v>
      </c>
      <c r="D64" s="156" t="s">
        <v>249</v>
      </c>
      <c r="E64" s="116" t="s">
        <v>822</v>
      </c>
      <c r="F64" s="119">
        <v>1</v>
      </c>
      <c r="G64" s="120" t="s">
        <v>765</v>
      </c>
      <c r="H64" s="127">
        <f>ROUND(SUMIFS(CUSTOS!D:D,CUSTOS!A:A,"MAT_.*.*",CUSTOS!B:B,D64),2)</f>
        <v>0</v>
      </c>
      <c r="I64" s="121">
        <f>BDI!$D$41</f>
        <v>0</v>
      </c>
      <c r="J64" s="154">
        <f t="shared" si="6"/>
        <v>0</v>
      </c>
      <c r="K64" s="154">
        <f t="shared" si="7"/>
        <v>0</v>
      </c>
      <c r="L64" s="137"/>
      <c r="M64" s="143"/>
      <c r="N64" s="137"/>
      <c r="O64" s="137"/>
      <c r="P64" s="137"/>
      <c r="Q64" s="137"/>
      <c r="R64" s="137"/>
    </row>
    <row r="65" spans="1:18" ht="89.25">
      <c r="A65" s="115" t="s">
        <v>826</v>
      </c>
      <c r="B65" s="116" t="s">
        <v>628</v>
      </c>
      <c r="C65" s="117" t="s">
        <v>629</v>
      </c>
      <c r="D65" s="156" t="s">
        <v>251</v>
      </c>
      <c r="E65" s="116" t="s">
        <v>822</v>
      </c>
      <c r="F65" s="119">
        <v>1</v>
      </c>
      <c r="G65" s="120" t="s">
        <v>765</v>
      </c>
      <c r="H65" s="127">
        <f>ROUND(SUMIFS(CUSTOS!D:D,CUSTOS!A:A,"MAT_.*.*",CUSTOS!B:B,D65),2)</f>
        <v>0</v>
      </c>
      <c r="I65" s="121">
        <f>BDI!$D$41</f>
        <v>0</v>
      </c>
      <c r="J65" s="154">
        <f t="shared" si="6"/>
        <v>0</v>
      </c>
      <c r="K65" s="154">
        <f t="shared" si="7"/>
        <v>0</v>
      </c>
      <c r="L65" s="137"/>
      <c r="M65" s="143"/>
      <c r="N65" s="137"/>
      <c r="O65" s="137"/>
      <c r="P65" s="137"/>
      <c r="Q65" s="137"/>
      <c r="R65" s="137"/>
    </row>
    <row r="66" spans="1:18" ht="89.25">
      <c r="A66" s="115" t="s">
        <v>827</v>
      </c>
      <c r="B66" s="116" t="s">
        <v>631</v>
      </c>
      <c r="C66" s="117" t="s">
        <v>632</v>
      </c>
      <c r="D66" s="156" t="s">
        <v>253</v>
      </c>
      <c r="E66" s="116" t="s">
        <v>822</v>
      </c>
      <c r="F66" s="119">
        <v>1</v>
      </c>
      <c r="G66" s="120" t="s">
        <v>765</v>
      </c>
      <c r="H66" s="127">
        <f>ROUND(SUMIFS(CUSTOS!D:D,CUSTOS!A:A,"MAT_.*.*",CUSTOS!B:B,D66),2)</f>
        <v>0</v>
      </c>
      <c r="I66" s="121">
        <f>BDI!$D$41</f>
        <v>0</v>
      </c>
      <c r="J66" s="154">
        <f t="shared" si="6"/>
        <v>0</v>
      </c>
      <c r="K66" s="154">
        <f t="shared" si="7"/>
        <v>0</v>
      </c>
      <c r="L66" s="137"/>
      <c r="M66" s="143"/>
      <c r="N66" s="137"/>
      <c r="O66" s="137"/>
      <c r="P66" s="137"/>
      <c r="Q66" s="137"/>
      <c r="R66" s="137"/>
    </row>
    <row r="67" spans="1:18" ht="127.5">
      <c r="A67" s="115" t="s">
        <v>828</v>
      </c>
      <c r="B67" s="116" t="s">
        <v>634</v>
      </c>
      <c r="C67" s="117" t="s">
        <v>635</v>
      </c>
      <c r="D67" s="156" t="s">
        <v>255</v>
      </c>
      <c r="E67" s="116" t="s">
        <v>822</v>
      </c>
      <c r="F67" s="119">
        <v>1</v>
      </c>
      <c r="G67" s="120" t="s">
        <v>765</v>
      </c>
      <c r="H67" s="127">
        <f>ROUND(SUMIFS(CUSTOS!D:D,CUSTOS!A:A,"MAT_.*.*",CUSTOS!B:B,D67),2)</f>
        <v>0</v>
      </c>
      <c r="I67" s="121">
        <f>BDI!$D$41</f>
        <v>0</v>
      </c>
      <c r="J67" s="154">
        <f t="shared" si="6"/>
        <v>0</v>
      </c>
      <c r="K67" s="154">
        <f t="shared" si="7"/>
        <v>0</v>
      </c>
      <c r="L67" s="137"/>
      <c r="M67" s="143"/>
      <c r="N67" s="137"/>
      <c r="O67" s="137"/>
      <c r="P67" s="137"/>
      <c r="Q67" s="137"/>
      <c r="R67" s="137"/>
    </row>
    <row r="68" spans="1:18" ht="127.5">
      <c r="A68" s="115" t="s">
        <v>829</v>
      </c>
      <c r="B68" s="116" t="s">
        <v>637</v>
      </c>
      <c r="C68" s="117" t="s">
        <v>638</v>
      </c>
      <c r="D68" s="156" t="s">
        <v>260</v>
      </c>
      <c r="E68" s="116" t="s">
        <v>822</v>
      </c>
      <c r="F68" s="119">
        <v>1</v>
      </c>
      <c r="G68" s="120" t="s">
        <v>765</v>
      </c>
      <c r="H68" s="127">
        <f>ROUND(SUMIFS(CUSTOS!D:D,CUSTOS!A:A,"MAT_.*.*",CUSTOS!B:B,D68),2)</f>
        <v>0</v>
      </c>
      <c r="I68" s="121">
        <f>BDI!$D$41</f>
        <v>0</v>
      </c>
      <c r="J68" s="154">
        <f t="shared" si="6"/>
        <v>0</v>
      </c>
      <c r="K68" s="154">
        <f t="shared" si="7"/>
        <v>0</v>
      </c>
      <c r="L68" s="137"/>
      <c r="M68" s="143"/>
      <c r="N68" s="137"/>
      <c r="O68" s="137"/>
      <c r="P68" s="137"/>
      <c r="Q68" s="137"/>
      <c r="R68" s="137"/>
    </row>
    <row r="69" spans="1:18">
      <c r="A69" s="115" t="s">
        <v>830</v>
      </c>
      <c r="B69" s="116" t="s">
        <v>640</v>
      </c>
      <c r="C69" s="117" t="s">
        <v>641</v>
      </c>
      <c r="D69" s="63" t="s">
        <v>795</v>
      </c>
      <c r="E69" s="119" t="s">
        <v>796</v>
      </c>
      <c r="F69" s="119" t="s">
        <v>796</v>
      </c>
      <c r="G69" s="164"/>
      <c r="H69" s="139"/>
      <c r="I69" s="139"/>
      <c r="J69" s="139"/>
      <c r="K69" s="139"/>
      <c r="L69" s="137"/>
      <c r="M69" s="143"/>
      <c r="N69" s="137"/>
      <c r="O69" s="137"/>
      <c r="P69" s="137"/>
      <c r="Q69" s="137"/>
      <c r="R69" s="137"/>
    </row>
    <row r="70" spans="1:18" ht="38.25">
      <c r="A70" s="115" t="s">
        <v>831</v>
      </c>
      <c r="B70" s="116" t="s">
        <v>644</v>
      </c>
      <c r="C70" s="117" t="s">
        <v>645</v>
      </c>
      <c r="D70" s="63" t="s">
        <v>795</v>
      </c>
      <c r="E70" s="119" t="s">
        <v>796</v>
      </c>
      <c r="F70" s="119" t="s">
        <v>796</v>
      </c>
      <c r="G70" s="164"/>
      <c r="H70" s="139"/>
      <c r="I70" s="139"/>
      <c r="J70" s="139"/>
      <c r="K70" s="139"/>
      <c r="L70" s="137"/>
      <c r="M70" s="143"/>
      <c r="N70" s="137"/>
      <c r="O70" s="137"/>
      <c r="P70" s="137"/>
      <c r="Q70" s="137"/>
      <c r="R70" s="137"/>
    </row>
    <row r="71" spans="1:18" ht="51">
      <c r="A71" s="115" t="s">
        <v>832</v>
      </c>
      <c r="B71" s="116" t="s">
        <v>833</v>
      </c>
      <c r="C71" s="63" t="s">
        <v>510</v>
      </c>
      <c r="D71" s="156" t="s">
        <v>1336</v>
      </c>
      <c r="E71" s="116"/>
      <c r="F71" s="115">
        <v>1</v>
      </c>
      <c r="G71" s="119"/>
      <c r="H71" s="127">
        <f>ROUND(SUMIFS(CUSTOS!D:D,CUSTOS!A:A,"MAT_.*.*",CUSTOS!B:B,D71),2)</f>
        <v>0</v>
      </c>
      <c r="I71" s="121">
        <f>BDI!$D$41</f>
        <v>0</v>
      </c>
      <c r="J71" s="154">
        <f>ROUND(H71*(1+I71),2)</f>
        <v>0</v>
      </c>
      <c r="K71" s="154">
        <f>ROUND(F71*J71,2)</f>
        <v>0</v>
      </c>
      <c r="L71" s="137"/>
      <c r="M71" s="143"/>
      <c r="N71" s="137"/>
      <c r="O71" s="137"/>
      <c r="P71" s="137"/>
      <c r="Q71" s="137"/>
      <c r="R71" s="137"/>
    </row>
    <row r="72" spans="1:18">
      <c r="A72" s="137"/>
      <c r="B72" s="137"/>
      <c r="C72" s="165"/>
      <c r="D72" s="137"/>
      <c r="E72" s="137"/>
      <c r="F72" s="151"/>
      <c r="G72" s="166"/>
      <c r="H72" s="137"/>
      <c r="I72" s="137"/>
      <c r="J72" s="137"/>
      <c r="K72" s="137"/>
      <c r="L72" s="137"/>
      <c r="M72" s="143"/>
      <c r="N72" s="137"/>
      <c r="O72" s="137"/>
      <c r="P72" s="137"/>
      <c r="Q72" s="137"/>
      <c r="R72" s="137"/>
    </row>
    <row r="73" spans="1:18" ht="63.75">
      <c r="A73" s="101" t="s">
        <v>834</v>
      </c>
      <c r="B73" s="102" t="s">
        <v>451</v>
      </c>
      <c r="C73" s="86"/>
      <c r="D73" s="103"/>
      <c r="E73" s="74"/>
      <c r="F73" s="74"/>
      <c r="G73" s="86"/>
      <c r="H73" s="137"/>
      <c r="I73" s="137"/>
      <c r="J73" s="137"/>
      <c r="K73" s="137"/>
      <c r="L73" s="137"/>
      <c r="M73" s="124"/>
      <c r="N73" s="137"/>
      <c r="O73" s="137"/>
      <c r="P73" s="137"/>
      <c r="Q73" s="137"/>
      <c r="R73" s="137"/>
    </row>
    <row r="74" spans="1:18" ht="63.75">
      <c r="A74" s="40" t="s">
        <v>127</v>
      </c>
      <c r="B74" s="55" t="s">
        <v>452</v>
      </c>
      <c r="C74" s="110" t="s">
        <v>453</v>
      </c>
      <c r="D74" s="161" t="s">
        <v>735</v>
      </c>
      <c r="E74" s="162" t="s">
        <v>736</v>
      </c>
      <c r="F74" s="162" t="s">
        <v>737</v>
      </c>
      <c r="G74" s="153" t="s">
        <v>129</v>
      </c>
      <c r="H74" s="112" t="s">
        <v>738</v>
      </c>
      <c r="I74" s="92" t="s">
        <v>739</v>
      </c>
      <c r="J74" s="92" t="s">
        <v>740</v>
      </c>
      <c r="K74" s="92" t="s">
        <v>773</v>
      </c>
      <c r="L74" s="137"/>
      <c r="M74" s="143"/>
      <c r="N74" s="137"/>
      <c r="O74" s="137"/>
      <c r="P74" s="137"/>
      <c r="Q74" s="137"/>
      <c r="R74" s="137"/>
    </row>
    <row r="75" spans="1:18" ht="51">
      <c r="A75" s="115" t="s">
        <v>835</v>
      </c>
      <c r="B75" s="116" t="s">
        <v>836</v>
      </c>
      <c r="C75" s="117" t="s">
        <v>837</v>
      </c>
      <c r="D75" s="63" t="s">
        <v>795</v>
      </c>
      <c r="E75" s="116" t="s">
        <v>796</v>
      </c>
      <c r="F75" s="116" t="s">
        <v>796</v>
      </c>
      <c r="G75" s="120"/>
      <c r="H75" s="120"/>
      <c r="I75" s="138"/>
      <c r="J75" s="138"/>
      <c r="K75" s="138"/>
      <c r="L75" s="137"/>
      <c r="M75" s="143"/>
      <c r="N75" s="137"/>
      <c r="O75" s="137"/>
      <c r="P75" s="137"/>
      <c r="Q75" s="137"/>
      <c r="R75" s="137"/>
    </row>
    <row r="76" spans="1:18" ht="89.25">
      <c r="A76" s="115" t="s">
        <v>838</v>
      </c>
      <c r="B76" s="116" t="s">
        <v>662</v>
      </c>
      <c r="C76" s="117" t="s">
        <v>663</v>
      </c>
      <c r="D76" s="156" t="s">
        <v>257</v>
      </c>
      <c r="E76" s="116" t="s">
        <v>792</v>
      </c>
      <c r="F76" s="119">
        <v>16.5</v>
      </c>
      <c r="G76" s="120" t="s">
        <v>820</v>
      </c>
      <c r="H76" s="127">
        <f>ROUND(SUMIFS(CUSTOS!D:D,CUSTOS!A:A,"MAT_.*.*",CUSTOS!B:B,D76),2)</f>
        <v>0</v>
      </c>
      <c r="I76" s="121">
        <f>BDI!$D$41</f>
        <v>0</v>
      </c>
      <c r="J76" s="154">
        <f>ROUND(H76*(1+I76),2)</f>
        <v>0</v>
      </c>
      <c r="K76" s="154">
        <f>ROUND(F76*J76,2)</f>
        <v>0</v>
      </c>
      <c r="L76" s="137"/>
      <c r="M76" s="143"/>
      <c r="N76" s="137"/>
      <c r="O76" s="137"/>
      <c r="P76" s="137"/>
      <c r="Q76" s="137"/>
      <c r="R76" s="137"/>
    </row>
    <row r="77" spans="1:18" ht="38.25">
      <c r="A77" s="115" t="s">
        <v>839</v>
      </c>
      <c r="B77" s="116" t="s">
        <v>668</v>
      </c>
      <c r="C77" s="117" t="s">
        <v>669</v>
      </c>
      <c r="D77" s="63" t="s">
        <v>795</v>
      </c>
      <c r="E77" s="116" t="s">
        <v>796</v>
      </c>
      <c r="F77" s="119" t="s">
        <v>796</v>
      </c>
      <c r="G77" s="120"/>
      <c r="H77" s="120"/>
      <c r="I77" s="138"/>
      <c r="J77" s="138"/>
      <c r="K77" s="138"/>
      <c r="L77" s="137"/>
      <c r="M77" s="143"/>
      <c r="N77" s="137"/>
      <c r="O77" s="137"/>
      <c r="P77" s="137"/>
      <c r="Q77" s="137"/>
      <c r="R77" s="137"/>
    </row>
    <row r="78" spans="1:18" ht="127.5">
      <c r="A78" s="115" t="s">
        <v>840</v>
      </c>
      <c r="B78" s="116" t="s">
        <v>671</v>
      </c>
      <c r="C78" s="117" t="s">
        <v>672</v>
      </c>
      <c r="D78" s="156" t="s">
        <v>260</v>
      </c>
      <c r="E78" s="116" t="s">
        <v>798</v>
      </c>
      <c r="F78" s="119">
        <v>1</v>
      </c>
      <c r="G78" s="120" t="s">
        <v>765</v>
      </c>
      <c r="H78" s="127">
        <f>ROUND(SUMIFS(CUSTOS!D:D,CUSTOS!A:A,"MAT_.*.*",CUSTOS!B:B,D78),2)</f>
        <v>0</v>
      </c>
      <c r="I78" s="121">
        <f>BDI!$D$41</f>
        <v>0</v>
      </c>
      <c r="J78" s="154">
        <f>ROUND(H78*(1+I78),2)</f>
        <v>0</v>
      </c>
      <c r="K78" s="154">
        <f>ROUND(F78*J78,2)</f>
        <v>0</v>
      </c>
      <c r="L78" s="137"/>
      <c r="M78" s="143"/>
      <c r="N78" s="137"/>
      <c r="O78" s="137"/>
      <c r="P78" s="137"/>
      <c r="Q78" s="137"/>
      <c r="R78" s="137"/>
    </row>
    <row r="79" spans="1:18" ht="76.5">
      <c r="A79" s="115" t="s">
        <v>841</v>
      </c>
      <c r="B79" s="116" t="s">
        <v>674</v>
      </c>
      <c r="C79" s="117" t="s">
        <v>675</v>
      </c>
      <c r="D79" s="156" t="s">
        <v>262</v>
      </c>
      <c r="E79" s="116" t="s">
        <v>798</v>
      </c>
      <c r="F79" s="119">
        <v>1</v>
      </c>
      <c r="G79" s="120" t="s">
        <v>765</v>
      </c>
      <c r="H79" s="127">
        <f>ROUND(SUMIFS(CUSTOS!D:D,CUSTOS!A:A,"MAT_.*.*",CUSTOS!B:B,D79),2)</f>
        <v>0</v>
      </c>
      <c r="I79" s="121">
        <f>BDI!$D$41</f>
        <v>0</v>
      </c>
      <c r="J79" s="154">
        <f>ROUND(H79*(1+I79),2)</f>
        <v>0</v>
      </c>
      <c r="K79" s="154">
        <f>ROUND(F79*J79,2)</f>
        <v>0</v>
      </c>
      <c r="L79" s="137"/>
      <c r="M79" s="143"/>
      <c r="N79" s="137"/>
      <c r="O79" s="137"/>
      <c r="P79" s="137"/>
      <c r="Q79" s="137"/>
      <c r="R79" s="137"/>
    </row>
    <row r="80" spans="1:18" ht="140.25">
      <c r="A80" s="115" t="s">
        <v>842</v>
      </c>
      <c r="B80" s="116" t="s">
        <v>677</v>
      </c>
      <c r="C80" s="117" t="s">
        <v>678</v>
      </c>
      <c r="D80" s="156" t="s">
        <v>264</v>
      </c>
      <c r="E80" s="116" t="s">
        <v>798</v>
      </c>
      <c r="F80" s="119">
        <v>1</v>
      </c>
      <c r="G80" s="120" t="s">
        <v>765</v>
      </c>
      <c r="H80" s="127">
        <f>ROUND(SUMIFS(CUSTOS!D:D,CUSTOS!A:A,"MAT_.*.*",CUSTOS!B:B,D80),2)</f>
        <v>0</v>
      </c>
      <c r="I80" s="121">
        <f>BDI!$D$41</f>
        <v>0</v>
      </c>
      <c r="J80" s="154">
        <f>ROUND(H80*(1+I80),2)</f>
        <v>0</v>
      </c>
      <c r="K80" s="154">
        <f>ROUND(F80*J80,2)</f>
        <v>0</v>
      </c>
      <c r="L80" s="137"/>
      <c r="M80" s="143"/>
      <c r="N80" s="137"/>
      <c r="O80" s="137"/>
      <c r="P80" s="137"/>
      <c r="Q80" s="137"/>
      <c r="R80" s="137"/>
    </row>
    <row r="81" spans="1:18" ht="140.25">
      <c r="A81" s="115" t="s">
        <v>843</v>
      </c>
      <c r="B81" s="116" t="s">
        <v>680</v>
      </c>
      <c r="C81" s="117" t="s">
        <v>681</v>
      </c>
      <c r="D81" s="156" t="s">
        <v>266</v>
      </c>
      <c r="E81" s="116" t="s">
        <v>798</v>
      </c>
      <c r="F81" s="119">
        <v>1</v>
      </c>
      <c r="G81" s="120" t="s">
        <v>765</v>
      </c>
      <c r="H81" s="127">
        <f>ROUND(SUMIFS(CUSTOS!D:D,CUSTOS!A:A,"MAT_.*.*",CUSTOS!B:B,D81),2)</f>
        <v>0</v>
      </c>
      <c r="I81" s="121">
        <f>BDI!$D$41</f>
        <v>0</v>
      </c>
      <c r="J81" s="154">
        <f>ROUND(H81*(1+I81),2)</f>
        <v>0</v>
      </c>
      <c r="K81" s="154">
        <f>ROUND(F81*J81,2)</f>
        <v>0</v>
      </c>
      <c r="L81" s="137"/>
      <c r="M81" s="143"/>
      <c r="N81" s="137"/>
      <c r="O81" s="137"/>
      <c r="P81" s="137"/>
      <c r="Q81" s="137"/>
      <c r="R81" s="137"/>
    </row>
    <row r="82" spans="1:18" ht="25.5">
      <c r="A82" s="115" t="s">
        <v>844</v>
      </c>
      <c r="B82" s="116" t="s">
        <v>683</v>
      </c>
      <c r="C82" s="117" t="s">
        <v>684</v>
      </c>
      <c r="D82" s="63" t="s">
        <v>795</v>
      </c>
      <c r="E82" s="116" t="s">
        <v>796</v>
      </c>
      <c r="F82" s="116" t="s">
        <v>796</v>
      </c>
      <c r="G82" s="164"/>
      <c r="H82" s="139"/>
      <c r="I82" s="139"/>
      <c r="J82" s="139"/>
      <c r="K82" s="139"/>
      <c r="L82" s="137"/>
      <c r="M82" s="143"/>
      <c r="N82" s="137"/>
      <c r="O82" s="137"/>
      <c r="P82" s="137"/>
      <c r="Q82" s="137"/>
      <c r="R82" s="137"/>
    </row>
    <row r="83" spans="1:18" ht="76.5">
      <c r="A83" s="115" t="s">
        <v>845</v>
      </c>
      <c r="B83" s="116" t="s">
        <v>686</v>
      </c>
      <c r="C83" s="117" t="s">
        <v>687</v>
      </c>
      <c r="D83" s="156" t="s">
        <v>268</v>
      </c>
      <c r="E83" s="116" t="s">
        <v>798</v>
      </c>
      <c r="F83" s="119">
        <v>1</v>
      </c>
      <c r="G83" s="120" t="s">
        <v>765</v>
      </c>
      <c r="H83" s="127">
        <f>ROUND(SUMIFS(CUSTOS!D:D,CUSTOS!A:A,"MAT_.*.*",CUSTOS!B:B,D83),2)</f>
        <v>0</v>
      </c>
      <c r="I83" s="121">
        <f>BDI!$D$41</f>
        <v>0</v>
      </c>
      <c r="J83" s="154">
        <f>ROUND(H83*(1+I83),2)</f>
        <v>0</v>
      </c>
      <c r="K83" s="154">
        <f>ROUND(F83*J83,2)</f>
        <v>0</v>
      </c>
      <c r="L83" s="137"/>
      <c r="M83" s="143"/>
      <c r="N83" s="137"/>
      <c r="O83" s="137"/>
      <c r="P83" s="137"/>
      <c r="Q83" s="137"/>
      <c r="R83" s="137"/>
    </row>
    <row r="84" spans="1:18" ht="25.5">
      <c r="A84" s="115" t="s">
        <v>846</v>
      </c>
      <c r="B84" s="116" t="s">
        <v>689</v>
      </c>
      <c r="C84" s="117" t="s">
        <v>690</v>
      </c>
      <c r="D84" s="63" t="s">
        <v>795</v>
      </c>
      <c r="E84" s="116" t="s">
        <v>796</v>
      </c>
      <c r="F84" s="116" t="s">
        <v>796</v>
      </c>
      <c r="G84" s="164"/>
      <c r="H84" s="139"/>
      <c r="I84" s="139"/>
      <c r="J84" s="139"/>
      <c r="K84" s="139"/>
      <c r="L84" s="137"/>
      <c r="M84" s="143"/>
      <c r="N84" s="137"/>
      <c r="O84" s="137"/>
      <c r="P84" s="137"/>
      <c r="Q84" s="137"/>
      <c r="R84" s="137"/>
    </row>
    <row r="85" spans="1:18" ht="63.75">
      <c r="A85" s="115" t="s">
        <v>847</v>
      </c>
      <c r="B85" s="116" t="s">
        <v>692</v>
      </c>
      <c r="C85" s="117" t="s">
        <v>693</v>
      </c>
      <c r="D85" s="156" t="s">
        <v>270</v>
      </c>
      <c r="E85" s="116" t="s">
        <v>798</v>
      </c>
      <c r="F85" s="119">
        <v>1</v>
      </c>
      <c r="G85" s="120" t="s">
        <v>765</v>
      </c>
      <c r="H85" s="127">
        <f>ROUND(SUMIFS(CUSTOS!D:D,CUSTOS!A:A,"MAT_.*.*",CUSTOS!B:B,D85),2)</f>
        <v>0</v>
      </c>
      <c r="I85" s="121">
        <f>BDI!$D$41</f>
        <v>0</v>
      </c>
      <c r="J85" s="154">
        <f>ROUND(H85*(1+I85),2)</f>
        <v>0</v>
      </c>
      <c r="K85" s="154">
        <f>ROUND(F85*J85,2)</f>
        <v>0</v>
      </c>
      <c r="L85" s="137"/>
      <c r="M85" s="143"/>
      <c r="N85" s="137"/>
      <c r="O85" s="137"/>
      <c r="P85" s="137"/>
      <c r="Q85" s="137"/>
      <c r="R85" s="137"/>
    </row>
    <row r="86" spans="1:18" ht="76.5">
      <c r="A86" s="115" t="s">
        <v>848</v>
      </c>
      <c r="B86" s="116" t="s">
        <v>695</v>
      </c>
      <c r="C86" s="117" t="s">
        <v>696</v>
      </c>
      <c r="D86" s="156" t="s">
        <v>272</v>
      </c>
      <c r="E86" s="116" t="s">
        <v>798</v>
      </c>
      <c r="F86" s="119">
        <v>1</v>
      </c>
      <c r="G86" s="120" t="s">
        <v>765</v>
      </c>
      <c r="H86" s="127">
        <f>ROUND(SUMIFS(CUSTOS!D:D,CUSTOS!A:A,"MAT_.*.*",CUSTOS!B:B,D86),2)</f>
        <v>0</v>
      </c>
      <c r="I86" s="121">
        <f>BDI!$D$41</f>
        <v>0</v>
      </c>
      <c r="J86" s="154">
        <f>ROUND(H86*(1+I86),2)</f>
        <v>0</v>
      </c>
      <c r="K86" s="154">
        <f>ROUND(F86*J86,2)</f>
        <v>0</v>
      </c>
      <c r="L86" s="137"/>
      <c r="M86" s="143"/>
      <c r="N86" s="137"/>
      <c r="O86" s="137"/>
      <c r="P86" s="137"/>
      <c r="Q86" s="137"/>
      <c r="R86" s="137"/>
    </row>
    <row r="87" spans="1:18">
      <c r="A87" s="115" t="s">
        <v>849</v>
      </c>
      <c r="B87" s="116" t="s">
        <v>850</v>
      </c>
      <c r="C87" s="117" t="s">
        <v>851</v>
      </c>
      <c r="D87" s="63" t="s">
        <v>795</v>
      </c>
      <c r="E87" s="116" t="s">
        <v>796</v>
      </c>
      <c r="F87" s="116" t="s">
        <v>796</v>
      </c>
      <c r="G87" s="164"/>
      <c r="H87" s="139"/>
      <c r="I87" s="139"/>
      <c r="J87" s="139"/>
      <c r="K87" s="139"/>
      <c r="L87" s="137"/>
      <c r="M87" s="143"/>
      <c r="N87" s="137"/>
      <c r="O87" s="137"/>
      <c r="P87" s="137"/>
      <c r="Q87" s="137"/>
      <c r="R87" s="137"/>
    </row>
    <row r="88" spans="1:18" ht="25.5">
      <c r="A88" s="115" t="s">
        <v>852</v>
      </c>
      <c r="B88" s="116" t="s">
        <v>701</v>
      </c>
      <c r="C88" s="117" t="s">
        <v>702</v>
      </c>
      <c r="D88" s="63" t="s">
        <v>795</v>
      </c>
      <c r="E88" s="116" t="s">
        <v>796</v>
      </c>
      <c r="F88" s="116" t="s">
        <v>796</v>
      </c>
      <c r="G88" s="164"/>
      <c r="H88" s="139"/>
      <c r="I88" s="139"/>
      <c r="J88" s="139"/>
      <c r="K88" s="139"/>
      <c r="L88" s="137"/>
      <c r="M88" s="143"/>
      <c r="N88" s="137"/>
      <c r="O88" s="137"/>
      <c r="P88" s="137"/>
      <c r="Q88" s="137"/>
      <c r="R88" s="137"/>
    </row>
    <row r="89" spans="1:18" ht="25.5">
      <c r="A89" s="115" t="s">
        <v>853</v>
      </c>
      <c r="B89" s="116" t="s">
        <v>704</v>
      </c>
      <c r="C89" s="117" t="s">
        <v>705</v>
      </c>
      <c r="D89" s="63" t="s">
        <v>795</v>
      </c>
      <c r="E89" s="116" t="s">
        <v>796</v>
      </c>
      <c r="F89" s="116" t="s">
        <v>796</v>
      </c>
      <c r="G89" s="164"/>
      <c r="H89" s="139"/>
      <c r="I89" s="139"/>
      <c r="J89" s="139"/>
      <c r="K89" s="139"/>
      <c r="L89" s="137"/>
      <c r="M89" s="143"/>
      <c r="N89" s="137"/>
      <c r="O89" s="137"/>
      <c r="P89" s="137"/>
      <c r="Q89" s="137"/>
      <c r="R89" s="137"/>
    </row>
    <row r="90" spans="1:18" ht="25.5">
      <c r="A90" s="115" t="s">
        <v>854</v>
      </c>
      <c r="B90" s="116" t="s">
        <v>707</v>
      </c>
      <c r="C90" s="117" t="s">
        <v>708</v>
      </c>
      <c r="D90" s="63" t="s">
        <v>795</v>
      </c>
      <c r="E90" s="116" t="s">
        <v>796</v>
      </c>
      <c r="F90" s="116" t="s">
        <v>796</v>
      </c>
      <c r="G90" s="164"/>
      <c r="H90" s="139"/>
      <c r="I90" s="139"/>
      <c r="J90" s="139"/>
      <c r="K90" s="139"/>
      <c r="L90" s="137"/>
      <c r="M90" s="143"/>
      <c r="N90" s="137"/>
      <c r="O90" s="137"/>
      <c r="P90" s="137"/>
      <c r="Q90" s="137"/>
      <c r="R90" s="137"/>
    </row>
    <row r="91" spans="1:18" ht="89.25">
      <c r="A91" s="115" t="s">
        <v>855</v>
      </c>
      <c r="B91" s="116" t="s">
        <v>710</v>
      </c>
      <c r="C91" s="117" t="s">
        <v>711</v>
      </c>
      <c r="D91" s="156" t="s">
        <v>274</v>
      </c>
      <c r="E91" s="116" t="s">
        <v>798</v>
      </c>
      <c r="F91" s="119">
        <v>1</v>
      </c>
      <c r="G91" s="120" t="s">
        <v>765</v>
      </c>
      <c r="H91" s="127">
        <f>ROUND(SUMIFS(CUSTOS!D:D,CUSTOS!A:A,"MAT_.*.*",CUSTOS!B:B,D91),2)</f>
        <v>0</v>
      </c>
      <c r="I91" s="121">
        <f>BDI!$D$41</f>
        <v>0</v>
      </c>
      <c r="J91" s="154">
        <f t="shared" ref="J91:J99" si="8">ROUND(H91*(1+I91),2)</f>
        <v>0</v>
      </c>
      <c r="K91" s="154">
        <f t="shared" ref="K91:K99" si="9">ROUND(F91*J91,2)</f>
        <v>0</v>
      </c>
      <c r="L91" s="137"/>
      <c r="M91" s="143"/>
      <c r="N91" s="137"/>
      <c r="O91" s="137"/>
      <c r="P91" s="137"/>
      <c r="Q91" s="137"/>
      <c r="R91" s="137"/>
    </row>
    <row r="92" spans="1:18" ht="76.5">
      <c r="A92" s="115" t="s">
        <v>856</v>
      </c>
      <c r="B92" s="116" t="s">
        <v>713</v>
      </c>
      <c r="C92" s="117" t="s">
        <v>714</v>
      </c>
      <c r="D92" s="156" t="s">
        <v>276</v>
      </c>
      <c r="E92" s="116" t="s">
        <v>798</v>
      </c>
      <c r="F92" s="119">
        <v>1</v>
      </c>
      <c r="G92" s="120" t="s">
        <v>765</v>
      </c>
      <c r="H92" s="127">
        <f>ROUND(SUMIFS(CUSTOS!D:D,CUSTOS!A:A,"MAT_.*.*",CUSTOS!B:B,D92),2)</f>
        <v>0</v>
      </c>
      <c r="I92" s="121">
        <f>BDI!$D$41</f>
        <v>0</v>
      </c>
      <c r="J92" s="154">
        <f t="shared" si="8"/>
        <v>0</v>
      </c>
      <c r="K92" s="154">
        <f t="shared" si="9"/>
        <v>0</v>
      </c>
      <c r="L92" s="137"/>
      <c r="M92" s="143"/>
      <c r="N92" s="137"/>
      <c r="O92" s="137"/>
      <c r="P92" s="137"/>
      <c r="Q92" s="137"/>
      <c r="R92" s="137"/>
    </row>
    <row r="93" spans="1:18" ht="89.25">
      <c r="A93" s="115" t="s">
        <v>857</v>
      </c>
      <c r="B93" s="116" t="s">
        <v>716</v>
      </c>
      <c r="C93" s="117" t="s">
        <v>717</v>
      </c>
      <c r="D93" s="156" t="s">
        <v>278</v>
      </c>
      <c r="E93" s="116" t="s">
        <v>798</v>
      </c>
      <c r="F93" s="119">
        <v>1</v>
      </c>
      <c r="G93" s="120" t="s">
        <v>765</v>
      </c>
      <c r="H93" s="127">
        <f>ROUND(SUMIFS(CUSTOS!D:D,CUSTOS!A:A,"MAT_.*.*",CUSTOS!B:B,D93),2)</f>
        <v>0</v>
      </c>
      <c r="I93" s="121">
        <f>BDI!$D$41</f>
        <v>0</v>
      </c>
      <c r="J93" s="154">
        <f t="shared" si="8"/>
        <v>0</v>
      </c>
      <c r="K93" s="154">
        <f t="shared" si="9"/>
        <v>0</v>
      </c>
      <c r="L93" s="137"/>
      <c r="M93" s="143"/>
      <c r="N93" s="137"/>
      <c r="O93" s="137"/>
      <c r="P93" s="137"/>
      <c r="Q93" s="137"/>
      <c r="R93" s="137"/>
    </row>
    <row r="94" spans="1:18" ht="102">
      <c r="A94" s="115" t="s">
        <v>858</v>
      </c>
      <c r="B94" s="116" t="s">
        <v>719</v>
      </c>
      <c r="C94" s="117" t="s">
        <v>720</v>
      </c>
      <c r="D94" s="156" t="s">
        <v>280</v>
      </c>
      <c r="E94" s="116" t="s">
        <v>798</v>
      </c>
      <c r="F94" s="119">
        <v>1</v>
      </c>
      <c r="G94" s="120" t="s">
        <v>765</v>
      </c>
      <c r="H94" s="127">
        <f>ROUND(SUMIFS(CUSTOS!D:D,CUSTOS!A:A,"MAT_.*.*",CUSTOS!B:B,D94),2)</f>
        <v>0</v>
      </c>
      <c r="I94" s="121">
        <f>BDI!$D$41</f>
        <v>0</v>
      </c>
      <c r="J94" s="154">
        <f t="shared" si="8"/>
        <v>0</v>
      </c>
      <c r="K94" s="154">
        <f t="shared" si="9"/>
        <v>0</v>
      </c>
      <c r="L94" s="137"/>
      <c r="M94" s="143"/>
      <c r="N94" s="137"/>
      <c r="O94" s="137"/>
      <c r="P94" s="137"/>
      <c r="Q94" s="137"/>
      <c r="R94" s="137"/>
    </row>
    <row r="95" spans="1:18" ht="63.75">
      <c r="A95" s="115" t="s">
        <v>859</v>
      </c>
      <c r="B95" s="116" t="s">
        <v>698</v>
      </c>
      <c r="C95" s="117" t="s">
        <v>808</v>
      </c>
      <c r="D95" s="156" t="s">
        <v>286</v>
      </c>
      <c r="E95" s="163" t="s">
        <v>197</v>
      </c>
      <c r="F95" s="119">
        <v>1</v>
      </c>
      <c r="G95" s="120" t="s">
        <v>765</v>
      </c>
      <c r="H95" s="127">
        <f>ROUND(SUMIFS(CUSTOS!D:D,CUSTOS!A:A,"MAT_.*.*",CUSTOS!B:B,D95),2)</f>
        <v>0</v>
      </c>
      <c r="I95" s="121">
        <f>BDI!$D$41</f>
        <v>0</v>
      </c>
      <c r="J95" s="154">
        <f t="shared" si="8"/>
        <v>0</v>
      </c>
      <c r="K95" s="154">
        <f t="shared" si="9"/>
        <v>0</v>
      </c>
      <c r="L95" s="137"/>
      <c r="M95" s="143"/>
      <c r="N95" s="137"/>
      <c r="O95" s="137"/>
      <c r="P95" s="137"/>
      <c r="Q95" s="137"/>
      <c r="R95" s="137"/>
    </row>
    <row r="96" spans="1:18" ht="63.75">
      <c r="A96" s="115" t="s">
        <v>860</v>
      </c>
      <c r="B96" s="116" t="s">
        <v>861</v>
      </c>
      <c r="C96" s="117" t="s">
        <v>591</v>
      </c>
      <c r="D96" s="63" t="s">
        <v>288</v>
      </c>
      <c r="E96" s="163" t="s">
        <v>197</v>
      </c>
      <c r="F96" s="119">
        <v>1</v>
      </c>
      <c r="G96" s="120" t="s">
        <v>765</v>
      </c>
      <c r="H96" s="127">
        <f>ROUND(SUMIFS(CUSTOS!D:D,CUSTOS!A:A,"MAT_.*.*",CUSTOS!B:B,D96),2)</f>
        <v>0</v>
      </c>
      <c r="I96" s="121">
        <f>BDI!$D$41</f>
        <v>0</v>
      </c>
      <c r="J96" s="154">
        <f t="shared" si="8"/>
        <v>0</v>
      </c>
      <c r="K96" s="154">
        <f t="shared" si="9"/>
        <v>0</v>
      </c>
      <c r="L96" s="137"/>
      <c r="M96" s="143"/>
      <c r="N96" s="137"/>
      <c r="O96" s="137"/>
      <c r="P96" s="137"/>
      <c r="Q96" s="137"/>
      <c r="R96" s="137"/>
    </row>
    <row r="97" spans="1:23" ht="63.75">
      <c r="A97" s="115" t="s">
        <v>862</v>
      </c>
      <c r="B97" s="116" t="s">
        <v>863</v>
      </c>
      <c r="C97" s="117" t="s">
        <v>594</v>
      </c>
      <c r="D97" s="156" t="s">
        <v>290</v>
      </c>
      <c r="E97" s="163" t="s">
        <v>197</v>
      </c>
      <c r="F97" s="119">
        <v>1</v>
      </c>
      <c r="G97" s="120" t="s">
        <v>765</v>
      </c>
      <c r="H97" s="127">
        <f>ROUND(SUMIFS(CUSTOS!D:D,CUSTOS!A:A,"MAT_.*.*",CUSTOS!B:B,D97),2)</f>
        <v>0</v>
      </c>
      <c r="I97" s="121">
        <f>BDI!$D$41</f>
        <v>0</v>
      </c>
      <c r="J97" s="154">
        <f t="shared" si="8"/>
        <v>0</v>
      </c>
      <c r="K97" s="154">
        <f t="shared" si="9"/>
        <v>0</v>
      </c>
      <c r="L97" s="137"/>
      <c r="M97" s="143"/>
      <c r="N97" s="137"/>
      <c r="O97" s="137"/>
      <c r="P97" s="137"/>
      <c r="Q97" s="137"/>
      <c r="R97" s="137"/>
    </row>
    <row r="98" spans="1:23" ht="63.75">
      <c r="A98" s="115" t="s">
        <v>864</v>
      </c>
      <c r="B98" s="116" t="s">
        <v>722</v>
      </c>
      <c r="C98" s="117" t="s">
        <v>865</v>
      </c>
      <c r="D98" s="56" t="s">
        <v>282</v>
      </c>
      <c r="E98" s="163" t="s">
        <v>164</v>
      </c>
      <c r="F98" s="119">
        <v>1</v>
      </c>
      <c r="G98" s="120" t="s">
        <v>765</v>
      </c>
      <c r="H98" s="127">
        <f>ROUND(SUMIFS(CUSTOS!D:D,CUSTOS!A:A,"MAT_.*.*",CUSTOS!B:B,D98),2)</f>
        <v>0</v>
      </c>
      <c r="I98" s="121">
        <f>BDI!$D$41</f>
        <v>0</v>
      </c>
      <c r="J98" s="154">
        <f t="shared" si="8"/>
        <v>0</v>
      </c>
      <c r="K98" s="154">
        <f t="shared" si="9"/>
        <v>0</v>
      </c>
      <c r="L98" s="137"/>
      <c r="M98" s="143"/>
      <c r="N98" s="137"/>
      <c r="O98" s="137"/>
      <c r="P98" s="137"/>
      <c r="Q98" s="137"/>
      <c r="R98" s="137"/>
    </row>
    <row r="99" spans="1:23" ht="63.75">
      <c r="A99" s="115" t="s">
        <v>866</v>
      </c>
      <c r="B99" s="116" t="s">
        <v>867</v>
      </c>
      <c r="C99" s="117" t="s">
        <v>597</v>
      </c>
      <c r="D99" s="63" t="s">
        <v>292</v>
      </c>
      <c r="E99" s="163" t="s">
        <v>164</v>
      </c>
      <c r="F99" s="119">
        <v>1</v>
      </c>
      <c r="G99" s="120" t="s">
        <v>765</v>
      </c>
      <c r="H99" s="127">
        <f>ROUND(SUMIFS(CUSTOS!D:D,CUSTOS!A:A,"MAT_.*.*",CUSTOS!B:B,D99),2)</f>
        <v>0</v>
      </c>
      <c r="I99" s="121">
        <f>BDI!$D$41</f>
        <v>0</v>
      </c>
      <c r="J99" s="154">
        <f t="shared" si="8"/>
        <v>0</v>
      </c>
      <c r="K99" s="154">
        <f t="shared" si="9"/>
        <v>0</v>
      </c>
      <c r="L99" s="137"/>
      <c r="M99" s="143"/>
      <c r="N99" s="137"/>
      <c r="O99" s="137"/>
      <c r="P99" s="137"/>
      <c r="Q99" s="137"/>
      <c r="R99" s="137"/>
    </row>
    <row r="100" spans="1:23" ht="76.5">
      <c r="A100" s="115" t="s">
        <v>868</v>
      </c>
      <c r="B100" s="116" t="s">
        <v>724</v>
      </c>
      <c r="C100" s="117" t="s">
        <v>869</v>
      </c>
      <c r="D100" s="63" t="s">
        <v>795</v>
      </c>
      <c r="E100" s="116" t="s">
        <v>796</v>
      </c>
      <c r="F100" s="116" t="s">
        <v>796</v>
      </c>
      <c r="G100" s="164"/>
      <c r="H100" s="139"/>
      <c r="I100" s="139"/>
      <c r="J100" s="139"/>
      <c r="K100" s="139"/>
      <c r="L100" s="137"/>
      <c r="M100" s="143"/>
      <c r="N100" s="137"/>
      <c r="O100" s="137"/>
      <c r="P100" s="137"/>
      <c r="Q100" s="137"/>
      <c r="R100" s="137"/>
    </row>
    <row r="101" spans="1:23" ht="51">
      <c r="A101" s="115" t="s">
        <v>870</v>
      </c>
      <c r="B101" s="116" t="s">
        <v>871</v>
      </c>
      <c r="C101" s="63" t="s">
        <v>510</v>
      </c>
      <c r="D101" s="156" t="s">
        <v>1336</v>
      </c>
      <c r="E101" s="116"/>
      <c r="F101" s="115">
        <v>1</v>
      </c>
      <c r="G101" s="119"/>
      <c r="H101" s="127">
        <f>ROUND(SUMIFS(CUSTOS!D:D,CUSTOS!A:A,"MAT_.*.*",CUSTOS!B:B,D101),2)</f>
        <v>0</v>
      </c>
      <c r="I101" s="121">
        <f>BDI!$D$41</f>
        <v>0</v>
      </c>
      <c r="J101" s="154">
        <f>ROUND(H101*(1+I101),2)</f>
        <v>0</v>
      </c>
      <c r="K101" s="154">
        <f>ROUND(F101*J101,2)</f>
        <v>0</v>
      </c>
      <c r="L101" s="137"/>
      <c r="M101" s="143"/>
      <c r="N101" s="137"/>
      <c r="O101" s="137"/>
      <c r="P101" s="137"/>
      <c r="Q101" s="137"/>
      <c r="R101" s="137"/>
    </row>
    <row r="102" spans="1:23" ht="204">
      <c r="A102" s="115" t="s">
        <v>872</v>
      </c>
      <c r="B102" s="116" t="s">
        <v>730</v>
      </c>
      <c r="C102" s="126" t="s">
        <v>731</v>
      </c>
      <c r="D102" s="156" t="s">
        <v>1335</v>
      </c>
      <c r="E102" s="115" t="s">
        <v>764</v>
      </c>
      <c r="F102" s="157">
        <v>0.53120999999999996</v>
      </c>
      <c r="G102" s="116" t="s">
        <v>765</v>
      </c>
      <c r="H102" s="127">
        <f>ROUND(SUMIFS(CUSTOS!D:D,CUSTOS!A:A,"MAT_.*.*",CUSTOS!B:B,D102),2)</f>
        <v>0</v>
      </c>
      <c r="I102" s="121">
        <f>BDI!$D$41</f>
        <v>0</v>
      </c>
      <c r="J102" s="154">
        <f>ROUND(H102*(1+I102),2)</f>
        <v>0</v>
      </c>
      <c r="K102" s="154">
        <f>ROUND(F102*J102,2)</f>
        <v>0</v>
      </c>
      <c r="L102" s="137"/>
      <c r="M102" s="143"/>
      <c r="N102" s="137"/>
      <c r="O102" s="137"/>
      <c r="P102" s="137"/>
      <c r="Q102" s="137"/>
    </row>
    <row r="103" spans="1:23" ht="14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5">
      <c r="A104" s="13" t="s">
        <v>83</v>
      </c>
      <c r="B104" s="279">
        <f>BDI!B44</f>
        <v>0</v>
      </c>
      <c r="C104" s="279"/>
      <c r="D104" s="279"/>
      <c r="E104" s="279"/>
      <c r="F104" s="279"/>
      <c r="G104" s="279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5">
      <c r="A105" s="14" t="s">
        <v>84</v>
      </c>
      <c r="B105" s="279">
        <f>BDI!B45</f>
        <v>0</v>
      </c>
      <c r="C105" s="279"/>
      <c r="D105" s="279"/>
      <c r="E105" s="279"/>
      <c r="F105" s="279"/>
      <c r="G105" s="279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5">
      <c r="A106" s="14" t="s">
        <v>85</v>
      </c>
      <c r="B106" s="279">
        <f>BDI!B46</f>
        <v>0</v>
      </c>
      <c r="C106" s="279"/>
      <c r="D106" s="279"/>
      <c r="E106" s="279"/>
      <c r="F106" s="279"/>
      <c r="G106" s="279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5">
      <c r="A107" s="14" t="s">
        <v>86</v>
      </c>
      <c r="B107" s="279">
        <f>BDI!B47</f>
        <v>0</v>
      </c>
      <c r="C107" s="279"/>
      <c r="D107" s="279"/>
      <c r="E107" s="279"/>
      <c r="F107" s="279"/>
      <c r="G107" s="279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5">
      <c r="A108" s="14" t="s">
        <v>87</v>
      </c>
      <c r="B108" s="279">
        <f>BDI!B48</f>
        <v>0</v>
      </c>
      <c r="C108" s="279"/>
      <c r="D108" s="279"/>
      <c r="E108" s="279"/>
      <c r="F108" s="279"/>
      <c r="G108" s="279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30">
      <c r="A109" s="15" t="s">
        <v>88</v>
      </c>
      <c r="B109" s="279">
        <f>BDI!B49</f>
        <v>0</v>
      </c>
      <c r="C109" s="279"/>
      <c r="D109" s="279"/>
      <c r="E109" s="279"/>
      <c r="F109" s="279"/>
      <c r="G109" s="279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5">
      <c r="A110" s="14" t="s">
        <v>89</v>
      </c>
      <c r="B110" s="280">
        <f>BDI!B50</f>
        <v>0</v>
      </c>
      <c r="C110" s="280"/>
      <c r="D110" s="280"/>
      <c r="E110" s="280"/>
      <c r="F110" s="280"/>
      <c r="G110" s="280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4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22.5">
      <c r="A112" s="16"/>
      <c r="B112" s="17" t="s">
        <v>12</v>
      </c>
      <c r="C112" s="150"/>
      <c r="D112" s="74"/>
      <c r="E112" s="137"/>
      <c r="F112" s="74"/>
      <c r="G112" s="137"/>
      <c r="H112" s="137"/>
      <c r="I112" s="137"/>
      <c r="J112" s="137"/>
      <c r="K112" s="137"/>
      <c r="L112" s="137"/>
      <c r="M112" s="143"/>
      <c r="N112" s="137"/>
      <c r="O112" s="137"/>
      <c r="P112" s="137"/>
      <c r="Q112" s="137"/>
    </row>
    <row r="113" spans="1:17" ht="22.5">
      <c r="A113" s="18" t="s">
        <v>13</v>
      </c>
      <c r="B113" s="19" t="s">
        <v>14</v>
      </c>
      <c r="C113" s="167"/>
      <c r="D113" s="74"/>
      <c r="E113" s="137"/>
      <c r="F113" s="168"/>
      <c r="G113" s="137"/>
      <c r="H113" s="137"/>
      <c r="I113" s="137"/>
      <c r="J113" s="137"/>
      <c r="K113" s="137"/>
      <c r="L113" s="137"/>
      <c r="M113" s="143"/>
      <c r="N113" s="137"/>
      <c r="O113" s="137"/>
      <c r="P113" s="137"/>
      <c r="Q113" s="137"/>
    </row>
    <row r="114" spans="1:17" ht="22.5">
      <c r="A114" s="18" t="s">
        <v>90</v>
      </c>
      <c r="B114" s="19" t="s">
        <v>91</v>
      </c>
      <c r="C114" s="167"/>
      <c r="D114" s="74"/>
      <c r="E114" s="137"/>
      <c r="F114" s="74"/>
      <c r="G114" s="137"/>
      <c r="H114" s="137"/>
      <c r="I114" s="137"/>
      <c r="J114" s="137"/>
      <c r="K114" s="137"/>
      <c r="L114" s="137"/>
      <c r="M114" s="143"/>
      <c r="N114" s="137"/>
      <c r="O114" s="137"/>
      <c r="P114" s="137"/>
      <c r="Q114" s="137"/>
    </row>
    <row r="115" spans="1:17" ht="22.5">
      <c r="A115" s="18" t="s">
        <v>92</v>
      </c>
      <c r="B115" s="19" t="s">
        <v>91</v>
      </c>
      <c r="C115" s="167"/>
      <c r="D115" s="74"/>
      <c r="E115" s="137"/>
      <c r="F115" s="74"/>
      <c r="G115" s="137"/>
      <c r="H115" s="137"/>
      <c r="I115" s="137"/>
      <c r="J115" s="137"/>
      <c r="K115" s="137"/>
      <c r="L115" s="137"/>
      <c r="M115" s="143"/>
      <c r="N115" s="137"/>
      <c r="O115" s="137"/>
      <c r="P115" s="137"/>
      <c r="Q115" s="137"/>
    </row>
    <row r="116" spans="1:17" ht="22.5">
      <c r="A116" s="18" t="s">
        <v>93</v>
      </c>
      <c r="B116" s="19" t="s">
        <v>94</v>
      </c>
      <c r="C116" s="87"/>
      <c r="D116" s="74"/>
      <c r="E116" s="137"/>
      <c r="F116" s="74"/>
      <c r="G116" s="137"/>
      <c r="H116" s="137"/>
      <c r="I116" s="137"/>
      <c r="J116" s="137"/>
      <c r="K116" s="137"/>
      <c r="L116" s="137"/>
      <c r="M116" s="143"/>
      <c r="N116" s="137"/>
      <c r="O116" s="137"/>
      <c r="P116" s="137"/>
      <c r="Q116" s="137"/>
    </row>
    <row r="117" spans="1:17" ht="22.5">
      <c r="A117" s="20" t="s">
        <v>95</v>
      </c>
      <c r="B117" s="21" t="s">
        <v>96</v>
      </c>
      <c r="C117" s="87"/>
      <c r="D117" s="74"/>
      <c r="E117" s="137"/>
      <c r="F117" s="74"/>
      <c r="G117" s="137"/>
      <c r="H117" s="137"/>
      <c r="I117" s="137"/>
      <c r="J117" s="137"/>
      <c r="K117" s="137"/>
      <c r="L117" s="137"/>
      <c r="M117" s="143"/>
      <c r="N117" s="137"/>
      <c r="O117" s="137"/>
      <c r="P117" s="137"/>
      <c r="Q117" s="137"/>
    </row>
    <row r="118" spans="1:17" ht="22.5">
      <c r="A118" s="16"/>
      <c r="B118" s="17" t="s">
        <v>97</v>
      </c>
      <c r="C118" s="87"/>
      <c r="D118" s="74"/>
      <c r="E118" s="137"/>
      <c r="F118" s="74"/>
      <c r="G118" s="137"/>
      <c r="H118" s="137"/>
      <c r="I118" s="137"/>
      <c r="J118" s="137"/>
      <c r="K118" s="137"/>
      <c r="L118" s="137"/>
      <c r="M118" s="143"/>
      <c r="N118" s="137"/>
      <c r="O118" s="137"/>
      <c r="P118" s="137"/>
      <c r="Q118" s="137"/>
    </row>
  </sheetData>
  <mergeCells count="7">
    <mergeCell ref="B109:G109"/>
    <mergeCell ref="B110:G110"/>
    <mergeCell ref="B104:G104"/>
    <mergeCell ref="B105:G105"/>
    <mergeCell ref="B106:G106"/>
    <mergeCell ref="B107:G107"/>
    <mergeCell ref="B108:G108"/>
  </mergeCells>
  <printOptions horizontalCentered="1" verticalCentered="1"/>
  <pageMargins left="0.593055555555556" right="0.593055555555556" top="0" bottom="0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2"/>
  <sheetViews>
    <sheetView zoomScale="80" zoomScaleNormal="80" workbookViewId="0"/>
  </sheetViews>
  <sheetFormatPr defaultRowHeight="12.75"/>
  <cols>
    <col min="1" max="1" width="26"/>
    <col min="2" max="2" width="22"/>
    <col min="3" max="3" width="25"/>
    <col min="4" max="4" width="28.140625"/>
    <col min="5" max="5" width="14.5703125"/>
    <col min="6" max="6" width="13.5703125"/>
    <col min="7" max="7" width="17"/>
    <col min="8" max="8" width="19"/>
    <col min="9" max="9" width="10.42578125"/>
    <col min="10" max="10" width="18.5703125"/>
    <col min="11" max="11" width="13.5703125"/>
    <col min="12" max="12" width="17.42578125"/>
    <col min="13" max="13" width="19.5703125"/>
    <col min="14" max="14" width="8.28515625"/>
    <col min="15" max="15" width="12.7109375" style="99"/>
    <col min="16" max="20" width="12.7109375"/>
    <col min="21" max="1025" width="8.42578125"/>
  </cols>
  <sheetData>
    <row r="1" spans="1:18" ht="63.75">
      <c r="A1" s="101" t="s">
        <v>873</v>
      </c>
      <c r="B1" s="102" t="s">
        <v>451</v>
      </c>
      <c r="C1" s="86"/>
      <c r="D1" s="103"/>
      <c r="E1" s="74"/>
      <c r="F1" s="74"/>
      <c r="G1" s="86"/>
      <c r="H1" s="137"/>
      <c r="I1" s="137"/>
      <c r="J1" s="137"/>
      <c r="K1" s="137"/>
      <c r="L1" s="137"/>
      <c r="M1" s="137"/>
      <c r="N1" s="137"/>
      <c r="O1" s="106"/>
      <c r="P1" s="137"/>
      <c r="Q1" s="137"/>
      <c r="R1" s="137"/>
    </row>
    <row r="2" spans="1:18" ht="89.25">
      <c r="A2" s="55" t="s">
        <v>127</v>
      </c>
      <c r="B2" s="55" t="s">
        <v>452</v>
      </c>
      <c r="C2" s="55" t="s">
        <v>453</v>
      </c>
      <c r="D2" s="55" t="s">
        <v>874</v>
      </c>
      <c r="E2" s="55" t="s">
        <v>875</v>
      </c>
      <c r="F2" s="55" t="s">
        <v>876</v>
      </c>
      <c r="G2" s="111" t="s">
        <v>877</v>
      </c>
      <c r="H2" s="111" t="s">
        <v>456</v>
      </c>
      <c r="I2" s="153" t="s">
        <v>129</v>
      </c>
      <c r="J2" s="112" t="s">
        <v>878</v>
      </c>
      <c r="K2" s="92" t="s">
        <v>879</v>
      </c>
      <c r="L2" s="92" t="s">
        <v>740</v>
      </c>
      <c r="M2" s="92" t="s">
        <v>880</v>
      </c>
      <c r="N2" s="137"/>
      <c r="O2" s="106"/>
      <c r="P2" s="137"/>
      <c r="Q2" s="137"/>
      <c r="R2" s="137"/>
    </row>
    <row r="3" spans="1:18" ht="76.5">
      <c r="A3" s="115" t="s">
        <v>881</v>
      </c>
      <c r="B3" s="116" t="s">
        <v>462</v>
      </c>
      <c r="C3" s="117" t="s">
        <v>463</v>
      </c>
      <c r="D3" s="116" t="s">
        <v>882</v>
      </c>
      <c r="E3" s="116"/>
      <c r="F3" s="116"/>
      <c r="G3" s="116"/>
      <c r="H3" s="116"/>
      <c r="I3" s="132"/>
      <c r="J3" s="169"/>
      <c r="K3" s="169"/>
      <c r="L3" s="169"/>
      <c r="M3" s="169"/>
      <c r="N3" s="137"/>
      <c r="O3" s="106"/>
      <c r="P3" s="137"/>
      <c r="Q3" s="137"/>
      <c r="R3" s="137"/>
    </row>
    <row r="4" spans="1:18" ht="140.25">
      <c r="A4" s="115" t="s">
        <v>883</v>
      </c>
      <c r="B4" s="116" t="s">
        <v>466</v>
      </c>
      <c r="C4" s="126" t="s">
        <v>467</v>
      </c>
      <c r="D4" s="119" t="s">
        <v>216</v>
      </c>
      <c r="E4" s="115" t="s">
        <v>771</v>
      </c>
      <c r="F4" s="115">
        <v>1</v>
      </c>
      <c r="G4" s="115" t="s">
        <v>884</v>
      </c>
      <c r="H4" s="115">
        <v>1</v>
      </c>
      <c r="I4" s="115" t="s">
        <v>885</v>
      </c>
      <c r="J4" s="115">
        <f>SUMIFS(CUSTOS!D:D,CUSTOS!A:A,"EQUIP_.L1_*",CUSTOS!B:B,D4)</f>
        <v>0</v>
      </c>
      <c r="K4" s="121">
        <f>BDI!$D$41</f>
        <v>0</v>
      </c>
      <c r="L4" s="115">
        <f>ROUND(J4*(1+K4),2)</f>
        <v>0</v>
      </c>
      <c r="M4" s="115">
        <f>ROUND(F4*H4*L4,2)</f>
        <v>0</v>
      </c>
      <c r="N4" s="137"/>
      <c r="O4" s="106"/>
      <c r="P4" s="137"/>
      <c r="Q4" s="137"/>
      <c r="R4" s="137"/>
    </row>
    <row r="5" spans="1:18" ht="140.25">
      <c r="A5" s="115" t="s">
        <v>886</v>
      </c>
      <c r="B5" s="116" t="s">
        <v>466</v>
      </c>
      <c r="C5" s="126" t="s">
        <v>467</v>
      </c>
      <c r="D5" s="119" t="s">
        <v>222</v>
      </c>
      <c r="E5" s="115" t="s">
        <v>765</v>
      </c>
      <c r="F5" s="115">
        <v>1</v>
      </c>
      <c r="G5" s="115" t="s">
        <v>884</v>
      </c>
      <c r="H5" s="115">
        <v>1</v>
      </c>
      <c r="I5" s="115" t="s">
        <v>885</v>
      </c>
      <c r="J5" s="115">
        <f>SUMIFS(CUSTOS!D:D,CUSTOS!A:A,"EQUIP_.L1_*",CUSTOS!B:B,D5)</f>
        <v>0</v>
      </c>
      <c r="K5" s="121">
        <f>BDI!$D$41</f>
        <v>0</v>
      </c>
      <c r="L5" s="115">
        <f>ROUND(J5*(1+K5),2)</f>
        <v>0</v>
      </c>
      <c r="M5" s="115">
        <f>ROUND(F5*H5*L5,2)</f>
        <v>0</v>
      </c>
      <c r="N5" s="137"/>
      <c r="O5" s="106"/>
      <c r="P5" s="137"/>
      <c r="Q5" s="137"/>
      <c r="R5" s="137"/>
    </row>
    <row r="6" spans="1:18" ht="140.25">
      <c r="A6" s="115" t="s">
        <v>887</v>
      </c>
      <c r="B6" s="116" t="s">
        <v>466</v>
      </c>
      <c r="C6" s="126" t="s">
        <v>467</v>
      </c>
      <c r="D6" s="116" t="s">
        <v>225</v>
      </c>
      <c r="E6" s="115" t="s">
        <v>765</v>
      </c>
      <c r="F6" s="115">
        <v>1</v>
      </c>
      <c r="G6" s="115" t="s">
        <v>884</v>
      </c>
      <c r="H6" s="115">
        <v>1</v>
      </c>
      <c r="I6" s="115" t="s">
        <v>885</v>
      </c>
      <c r="J6" s="115">
        <f>SUMIFS(CUSTOS!D:D,CUSTOS!A:A,"EQUIP_.L1_*",CUSTOS!B:B,D6)</f>
        <v>0</v>
      </c>
      <c r="K6" s="121">
        <f>BDI!$D$41</f>
        <v>0</v>
      </c>
      <c r="L6" s="115">
        <f>ROUND(J6*(1+K6),2)</f>
        <v>0</v>
      </c>
      <c r="M6" s="115">
        <f>ROUND(F6*H6*L6,2)</f>
        <v>0</v>
      </c>
      <c r="N6" s="137"/>
      <c r="O6" s="106"/>
      <c r="P6" s="137"/>
      <c r="Q6" s="137"/>
      <c r="R6" s="137"/>
    </row>
    <row r="7" spans="1:18" ht="63.75">
      <c r="A7" s="115" t="s">
        <v>888</v>
      </c>
      <c r="B7" s="116" t="s">
        <v>471</v>
      </c>
      <c r="C7" s="126" t="s">
        <v>472</v>
      </c>
      <c r="D7" s="68" t="s">
        <v>219</v>
      </c>
      <c r="E7" s="115" t="s">
        <v>765</v>
      </c>
      <c r="F7" s="115">
        <v>1</v>
      </c>
      <c r="G7" s="115" t="s">
        <v>889</v>
      </c>
      <c r="H7" s="115">
        <v>1</v>
      </c>
      <c r="I7" s="115" t="s">
        <v>885</v>
      </c>
      <c r="J7" s="115">
        <f>SUMIFS(CUSTOS!D:D,CUSTOS!A:A,"EQUIP_.L1_*",CUSTOS!B:B,D7)</f>
        <v>0</v>
      </c>
      <c r="K7" s="121">
        <f>BDI!$D$41</f>
        <v>0</v>
      </c>
      <c r="L7" s="115">
        <f>ROUND(J7*(1+K7),2)</f>
        <v>0</v>
      </c>
      <c r="M7" s="115">
        <f>ROUND(F7*H7*L7,2)</f>
        <v>0</v>
      </c>
      <c r="N7" s="137"/>
      <c r="O7" s="106"/>
      <c r="P7" s="137"/>
      <c r="Q7" s="137"/>
      <c r="R7" s="137"/>
    </row>
    <row r="8" spans="1:18" ht="178.5">
      <c r="A8" s="115" t="s">
        <v>890</v>
      </c>
      <c r="B8" s="116" t="s">
        <v>475</v>
      </c>
      <c r="C8" s="126" t="s">
        <v>478</v>
      </c>
      <c r="D8" s="116" t="s">
        <v>882</v>
      </c>
      <c r="E8" s="115"/>
      <c r="F8" s="115"/>
      <c r="G8" s="115"/>
      <c r="H8" s="170"/>
      <c r="I8" s="170"/>
      <c r="J8" s="170"/>
      <c r="K8" s="170"/>
      <c r="L8" s="170"/>
      <c r="M8" s="170"/>
      <c r="N8" s="137"/>
      <c r="O8" s="106"/>
      <c r="P8" s="137"/>
      <c r="Q8" s="137"/>
      <c r="R8" s="137"/>
    </row>
    <row r="9" spans="1:18" ht="51">
      <c r="A9" s="115" t="s">
        <v>891</v>
      </c>
      <c r="B9" s="116" t="s">
        <v>480</v>
      </c>
      <c r="C9" s="126" t="s">
        <v>481</v>
      </c>
      <c r="D9" s="116" t="s">
        <v>213</v>
      </c>
      <c r="E9" s="115" t="s">
        <v>765</v>
      </c>
      <c r="F9" s="115">
        <v>1</v>
      </c>
      <c r="G9" s="115" t="s">
        <v>892</v>
      </c>
      <c r="H9" s="115">
        <v>1</v>
      </c>
      <c r="I9" s="115" t="s">
        <v>885</v>
      </c>
      <c r="J9" s="115">
        <f>SUMIFS(CUSTOS!D:D,CUSTOS!A:A,"EQUIP_.L1_*",CUSTOS!B:B,D9)</f>
        <v>0</v>
      </c>
      <c r="K9" s="121">
        <f>BDI!$D$41</f>
        <v>0</v>
      </c>
      <c r="L9" s="115">
        <f>ROUND(J9*(1+K9),2)</f>
        <v>0</v>
      </c>
      <c r="M9" s="115">
        <f>ROUND(F9*H9*L9,2)</f>
        <v>0</v>
      </c>
      <c r="N9" s="137"/>
      <c r="O9" s="106"/>
      <c r="P9" s="137"/>
      <c r="Q9" s="137"/>
      <c r="R9" s="137"/>
    </row>
    <row r="10" spans="1:18" ht="63.75">
      <c r="A10" s="115" t="s">
        <v>893</v>
      </c>
      <c r="B10" s="116"/>
      <c r="C10" s="126" t="s">
        <v>472</v>
      </c>
      <c r="D10" s="68" t="s">
        <v>219</v>
      </c>
      <c r="E10" s="115" t="s">
        <v>765</v>
      </c>
      <c r="F10" s="115">
        <v>1</v>
      </c>
      <c r="G10" s="115" t="s">
        <v>889</v>
      </c>
      <c r="H10" s="115">
        <v>1</v>
      </c>
      <c r="I10" s="115" t="s">
        <v>885</v>
      </c>
      <c r="J10" s="115">
        <f>SUMIFS(CUSTOS!D:D,CUSTOS!A:A,"EQUIP_.L1_*",CUSTOS!B:B,D10)</f>
        <v>0</v>
      </c>
      <c r="K10" s="121">
        <f>BDI!$D$41</f>
        <v>0</v>
      </c>
      <c r="L10" s="115">
        <f>ROUND(J10*(1+K10),2)</f>
        <v>0</v>
      </c>
      <c r="M10" s="115">
        <f>ROUND(F10*H10*L10,2)</f>
        <v>0</v>
      </c>
      <c r="N10" s="137"/>
      <c r="O10" s="106"/>
      <c r="P10" s="137"/>
      <c r="Q10" s="137"/>
      <c r="R10" s="137"/>
    </row>
    <row r="11" spans="1:18" ht="38.25">
      <c r="A11" s="115" t="s">
        <v>894</v>
      </c>
      <c r="B11" s="116" t="s">
        <v>484</v>
      </c>
      <c r="C11" s="126" t="s">
        <v>485</v>
      </c>
      <c r="D11" s="116" t="s">
        <v>882</v>
      </c>
      <c r="E11" s="115"/>
      <c r="F11" s="115"/>
      <c r="G11" s="115"/>
      <c r="H11" s="170"/>
      <c r="I11" s="170"/>
      <c r="J11" s="170"/>
      <c r="K11" s="170"/>
      <c r="L11" s="170"/>
      <c r="M11" s="170"/>
      <c r="N11" s="137"/>
      <c r="O11" s="106"/>
      <c r="P11" s="137"/>
      <c r="Q11" s="137"/>
      <c r="R11" s="137"/>
    </row>
    <row r="12" spans="1:18" ht="25.5">
      <c r="A12" s="115" t="s">
        <v>895</v>
      </c>
      <c r="B12" s="116" t="s">
        <v>487</v>
      </c>
      <c r="C12" s="126" t="s">
        <v>488</v>
      </c>
      <c r="D12" s="116" t="s">
        <v>882</v>
      </c>
      <c r="E12" s="115"/>
      <c r="F12" s="115"/>
      <c r="G12" s="115"/>
      <c r="H12" s="170"/>
      <c r="I12" s="170"/>
      <c r="J12" s="170"/>
      <c r="K12" s="170"/>
      <c r="L12" s="170"/>
      <c r="M12" s="170"/>
      <c r="N12" s="137"/>
      <c r="O12" s="106"/>
      <c r="P12" s="137"/>
      <c r="Q12" s="137"/>
      <c r="R12" s="137"/>
    </row>
    <row r="13" spans="1:18" ht="25.5">
      <c r="A13" s="115" t="s">
        <v>896</v>
      </c>
      <c r="B13" s="116" t="s">
        <v>490</v>
      </c>
      <c r="C13" s="126" t="s">
        <v>491</v>
      </c>
      <c r="D13" s="116" t="s">
        <v>882</v>
      </c>
      <c r="E13" s="115"/>
      <c r="F13" s="115"/>
      <c r="G13" s="115"/>
      <c r="H13" s="170"/>
      <c r="I13" s="170"/>
      <c r="J13" s="170"/>
      <c r="K13" s="170"/>
      <c r="L13" s="170"/>
      <c r="M13" s="170"/>
      <c r="N13" s="137"/>
      <c r="O13" s="106"/>
      <c r="P13" s="137"/>
      <c r="Q13" s="137"/>
      <c r="R13" s="137"/>
    </row>
    <row r="14" spans="1:18" ht="153">
      <c r="A14" s="115" t="s">
        <v>897</v>
      </c>
      <c r="B14" s="116" t="s">
        <v>493</v>
      </c>
      <c r="C14" s="126" t="s">
        <v>494</v>
      </c>
      <c r="D14" s="116" t="s">
        <v>225</v>
      </c>
      <c r="E14" s="115" t="s">
        <v>765</v>
      </c>
      <c r="F14" s="115">
        <v>1</v>
      </c>
      <c r="G14" s="115" t="s">
        <v>898</v>
      </c>
      <c r="H14" s="115">
        <v>1</v>
      </c>
      <c r="I14" s="115" t="s">
        <v>885</v>
      </c>
      <c r="J14" s="115">
        <f>SUMIFS(CUSTOS!D:D,CUSTOS!A:A,"EQUIP_.L1_*",CUSTOS!B:B,D14)</f>
        <v>0</v>
      </c>
      <c r="K14" s="121">
        <f>BDI!$D$41</f>
        <v>0</v>
      </c>
      <c r="L14" s="115">
        <f>ROUND(J14*(1+K14),2)</f>
        <v>0</v>
      </c>
      <c r="M14" s="115">
        <f>ROUND(F14*H14*L14,2)</f>
        <v>0</v>
      </c>
      <c r="N14" s="137"/>
      <c r="O14" s="106"/>
      <c r="P14" s="137"/>
      <c r="Q14" s="137"/>
      <c r="R14" s="137"/>
    </row>
    <row r="15" spans="1:18" ht="153">
      <c r="A15" s="115" t="s">
        <v>899</v>
      </c>
      <c r="B15" s="116" t="s">
        <v>493</v>
      </c>
      <c r="C15" s="126" t="s">
        <v>494</v>
      </c>
      <c r="D15" s="119" t="s">
        <v>222</v>
      </c>
      <c r="E15" s="115" t="s">
        <v>765</v>
      </c>
      <c r="F15" s="115">
        <v>1</v>
      </c>
      <c r="G15" s="115" t="s">
        <v>884</v>
      </c>
      <c r="H15" s="115">
        <v>1</v>
      </c>
      <c r="I15" s="115" t="s">
        <v>885</v>
      </c>
      <c r="J15" s="115">
        <f>SUMIFS(CUSTOS!D:D,CUSTOS!A:A,"EQUIP_.L1_*",CUSTOS!B:B,D15)</f>
        <v>0</v>
      </c>
      <c r="K15" s="121">
        <f>BDI!$D$41</f>
        <v>0</v>
      </c>
      <c r="L15" s="115">
        <f>ROUND(J15*(1+K15),2)</f>
        <v>0</v>
      </c>
      <c r="M15" s="115">
        <f>ROUND(F15*H15*L15,2)</f>
        <v>0</v>
      </c>
      <c r="N15" s="137"/>
      <c r="O15" s="106"/>
      <c r="P15" s="137"/>
      <c r="Q15" s="137"/>
      <c r="R15" s="137"/>
    </row>
    <row r="16" spans="1:18" ht="153">
      <c r="A16" s="115" t="s">
        <v>900</v>
      </c>
      <c r="B16" s="116" t="s">
        <v>493</v>
      </c>
      <c r="C16" s="126" t="s">
        <v>494</v>
      </c>
      <c r="D16" s="119" t="s">
        <v>216</v>
      </c>
      <c r="E16" s="115" t="s">
        <v>771</v>
      </c>
      <c r="F16" s="115">
        <v>1</v>
      </c>
      <c r="G16" s="115" t="s">
        <v>884</v>
      </c>
      <c r="H16" s="115">
        <v>1</v>
      </c>
      <c r="I16" s="115" t="s">
        <v>885</v>
      </c>
      <c r="J16" s="115">
        <f>SUMIFS(CUSTOS!D:D,CUSTOS!A:A,"EQUIP_.L1_*",CUSTOS!B:B,D16)</f>
        <v>0</v>
      </c>
      <c r="K16" s="121">
        <f>BDI!$D$41</f>
        <v>0</v>
      </c>
      <c r="L16" s="115">
        <f>ROUND(J16*(1+K16),2)</f>
        <v>0</v>
      </c>
      <c r="M16" s="115">
        <f>ROUND(F16*H16*L16,2)</f>
        <v>0</v>
      </c>
      <c r="N16" s="137"/>
      <c r="O16" s="106"/>
      <c r="P16" s="137"/>
      <c r="Q16" s="137"/>
      <c r="R16" s="137"/>
    </row>
    <row r="17" spans="1:18" ht="38.25">
      <c r="A17" s="115" t="s">
        <v>901</v>
      </c>
      <c r="B17" s="116" t="s">
        <v>497</v>
      </c>
      <c r="C17" s="116" t="s">
        <v>498</v>
      </c>
      <c r="D17" s="116" t="s">
        <v>882</v>
      </c>
      <c r="E17" s="115"/>
      <c r="F17" s="115"/>
      <c r="G17" s="115"/>
      <c r="H17" s="170"/>
      <c r="I17" s="170"/>
      <c r="J17" s="170"/>
      <c r="K17" s="170"/>
      <c r="L17" s="170"/>
      <c r="M17" s="170"/>
      <c r="N17" s="137"/>
      <c r="O17" s="106"/>
      <c r="P17" s="137"/>
      <c r="Q17" s="137"/>
      <c r="R17" s="137"/>
    </row>
    <row r="18" spans="1:18" ht="25.5">
      <c r="A18" s="115" t="s">
        <v>902</v>
      </c>
      <c r="B18" s="116" t="s">
        <v>500</v>
      </c>
      <c r="C18" s="116" t="s">
        <v>501</v>
      </c>
      <c r="D18" s="116" t="s">
        <v>882</v>
      </c>
      <c r="E18" s="115"/>
      <c r="F18" s="115"/>
      <c r="G18" s="115"/>
      <c r="H18" s="170"/>
      <c r="I18" s="170"/>
      <c r="J18" s="170"/>
      <c r="K18" s="170"/>
      <c r="L18" s="170"/>
      <c r="M18" s="170"/>
      <c r="N18" s="137"/>
      <c r="O18" s="106"/>
      <c r="P18" s="137"/>
      <c r="Q18" s="137"/>
      <c r="R18" s="137"/>
    </row>
    <row r="19" spans="1:18">
      <c r="A19" s="171"/>
      <c r="C19" s="86"/>
      <c r="D19" s="103"/>
      <c r="E19" s="74"/>
      <c r="F19" s="74"/>
      <c r="G19" s="86"/>
      <c r="H19" s="137"/>
      <c r="I19" s="137"/>
      <c r="J19" s="137"/>
      <c r="K19" s="137"/>
      <c r="L19" s="137"/>
      <c r="M19" s="137"/>
      <c r="N19" s="137"/>
      <c r="O19" s="143"/>
      <c r="P19" s="137"/>
      <c r="Q19" s="137"/>
      <c r="R19" s="137"/>
    </row>
    <row r="20" spans="1:18" ht="63.75">
      <c r="A20" s="101" t="s">
        <v>903</v>
      </c>
      <c r="B20" s="102" t="s">
        <v>451</v>
      </c>
      <c r="C20" s="86"/>
      <c r="D20" s="103"/>
      <c r="E20" s="74"/>
      <c r="F20" s="74"/>
      <c r="G20" s="86"/>
      <c r="H20" s="137"/>
      <c r="I20" s="137"/>
      <c r="J20" s="137"/>
      <c r="K20" s="137"/>
      <c r="L20" s="137"/>
      <c r="M20" s="137"/>
      <c r="N20" s="137"/>
      <c r="O20" s="106"/>
      <c r="P20" s="137"/>
      <c r="Q20" s="137"/>
      <c r="R20" s="137"/>
    </row>
    <row r="21" spans="1:18" ht="89.25">
      <c r="A21" s="55" t="s">
        <v>127</v>
      </c>
      <c r="B21" s="55" t="s">
        <v>452</v>
      </c>
      <c r="C21" s="55" t="s">
        <v>453</v>
      </c>
      <c r="D21" s="55" t="s">
        <v>874</v>
      </c>
      <c r="E21" s="55" t="s">
        <v>875</v>
      </c>
      <c r="F21" s="55" t="s">
        <v>876</v>
      </c>
      <c r="G21" s="111" t="s">
        <v>877</v>
      </c>
      <c r="H21" s="111" t="s">
        <v>456</v>
      </c>
      <c r="I21" s="153" t="s">
        <v>129</v>
      </c>
      <c r="J21" s="112" t="s">
        <v>878</v>
      </c>
      <c r="K21" s="92" t="s">
        <v>879</v>
      </c>
      <c r="L21" s="92" t="s">
        <v>740</v>
      </c>
      <c r="M21" s="92" t="s">
        <v>880</v>
      </c>
      <c r="N21" s="137"/>
      <c r="O21" s="106"/>
      <c r="P21" s="137"/>
      <c r="Q21" s="137"/>
      <c r="R21" s="137"/>
    </row>
    <row r="22" spans="1:18" ht="140.25">
      <c r="A22" s="115" t="s">
        <v>904</v>
      </c>
      <c r="B22" s="116" t="s">
        <v>515</v>
      </c>
      <c r="C22" s="126" t="s">
        <v>467</v>
      </c>
      <c r="D22" s="119" t="s">
        <v>216</v>
      </c>
      <c r="E22" s="115" t="s">
        <v>771</v>
      </c>
      <c r="F22" s="115">
        <v>1</v>
      </c>
      <c r="G22" s="115" t="s">
        <v>884</v>
      </c>
      <c r="H22" s="115">
        <v>1</v>
      </c>
      <c r="I22" s="115" t="s">
        <v>885</v>
      </c>
      <c r="J22" s="115">
        <f>SUMIFS(CUSTOS!D:D,CUSTOS!A:A,"EQUIP_.L1_*",CUSTOS!B:B,D22)</f>
        <v>0</v>
      </c>
      <c r="K22" s="121">
        <f>BDI!$D$41</f>
        <v>0</v>
      </c>
      <c r="L22" s="115">
        <f>ROUND(J22*(1+K22),2)</f>
        <v>0</v>
      </c>
      <c r="M22" s="115">
        <f>ROUND(F22*H22*L22,2)</f>
        <v>0</v>
      </c>
      <c r="N22" s="137"/>
      <c r="O22" s="106"/>
      <c r="P22" s="137"/>
      <c r="Q22" s="137"/>
      <c r="R22" s="137"/>
    </row>
    <row r="23" spans="1:18" ht="140.25">
      <c r="A23" s="115" t="s">
        <v>905</v>
      </c>
      <c r="B23" s="116" t="s">
        <v>515</v>
      </c>
      <c r="C23" s="126" t="s">
        <v>467</v>
      </c>
      <c r="D23" s="119" t="s">
        <v>222</v>
      </c>
      <c r="E23" s="115" t="s">
        <v>765</v>
      </c>
      <c r="F23" s="115">
        <v>1</v>
      </c>
      <c r="G23" s="115" t="s">
        <v>884</v>
      </c>
      <c r="H23" s="115">
        <v>1</v>
      </c>
      <c r="I23" s="115" t="s">
        <v>885</v>
      </c>
      <c r="J23" s="115">
        <f>SUMIFS(CUSTOS!D:D,CUSTOS!A:A,"EQUIP_.L1_*",CUSTOS!B:B,D23)</f>
        <v>0</v>
      </c>
      <c r="K23" s="121">
        <f>BDI!$D$41</f>
        <v>0</v>
      </c>
      <c r="L23" s="115">
        <f>ROUND(J23*(1+K23),2)</f>
        <v>0</v>
      </c>
      <c r="M23" s="115">
        <f>ROUND(F23*H23*L23,2)</f>
        <v>0</v>
      </c>
      <c r="N23" s="137"/>
      <c r="O23" s="106"/>
      <c r="P23" s="137"/>
      <c r="Q23" s="137"/>
      <c r="R23" s="137"/>
    </row>
    <row r="24" spans="1:18" ht="140.25">
      <c r="A24" s="115" t="s">
        <v>906</v>
      </c>
      <c r="B24" s="116" t="s">
        <v>515</v>
      </c>
      <c r="C24" s="126" t="s">
        <v>467</v>
      </c>
      <c r="D24" s="116" t="s">
        <v>225</v>
      </c>
      <c r="E24" s="115" t="s">
        <v>765</v>
      </c>
      <c r="F24" s="115">
        <v>1</v>
      </c>
      <c r="G24" s="115" t="s">
        <v>884</v>
      </c>
      <c r="H24" s="115">
        <v>1</v>
      </c>
      <c r="I24" s="115" t="s">
        <v>885</v>
      </c>
      <c r="J24" s="115">
        <f>SUMIFS(CUSTOS!D:D,CUSTOS!A:A,"EQUIP_.L1_*",CUSTOS!B:B,D24)</f>
        <v>0</v>
      </c>
      <c r="K24" s="121">
        <f>BDI!$D$41</f>
        <v>0</v>
      </c>
      <c r="L24" s="115">
        <f>ROUND(J24*(1+K24),2)</f>
        <v>0</v>
      </c>
      <c r="M24" s="115">
        <f>ROUND(F24*H24*L24,2)</f>
        <v>0</v>
      </c>
      <c r="N24" s="137"/>
      <c r="O24" s="106"/>
      <c r="P24" s="137"/>
      <c r="Q24" s="137"/>
      <c r="R24" s="137"/>
    </row>
    <row r="25" spans="1:18" ht="63.75">
      <c r="A25" s="115" t="s">
        <v>907</v>
      </c>
      <c r="B25" s="116" t="s">
        <v>520</v>
      </c>
      <c r="C25" s="126" t="s">
        <v>472</v>
      </c>
      <c r="D25" s="68" t="s">
        <v>219</v>
      </c>
      <c r="E25" s="115" t="s">
        <v>765</v>
      </c>
      <c r="F25" s="115">
        <v>1</v>
      </c>
      <c r="G25" s="115" t="s">
        <v>889</v>
      </c>
      <c r="H25" s="115">
        <v>1</v>
      </c>
      <c r="I25" s="115" t="s">
        <v>885</v>
      </c>
      <c r="J25" s="115">
        <f>SUMIFS(CUSTOS!D:D,CUSTOS!A:A,"EQUIP_.L1_*",CUSTOS!B:B,D25)</f>
        <v>0</v>
      </c>
      <c r="K25" s="121">
        <f>BDI!$D$41</f>
        <v>0</v>
      </c>
      <c r="L25" s="115">
        <f>ROUND(J25*(1+K25),2)</f>
        <v>0</v>
      </c>
      <c r="M25" s="115">
        <f>ROUND(F25*H25*L25,2)</f>
        <v>0</v>
      </c>
      <c r="N25" s="137"/>
      <c r="O25" s="106"/>
      <c r="P25" s="137"/>
      <c r="Q25" s="137"/>
      <c r="R25" s="137"/>
    </row>
    <row r="26" spans="1:18" ht="178.5">
      <c r="A26" s="115" t="s">
        <v>908</v>
      </c>
      <c r="B26" s="116" t="s">
        <v>522</v>
      </c>
      <c r="C26" s="126" t="s">
        <v>909</v>
      </c>
      <c r="D26" s="116" t="s">
        <v>882</v>
      </c>
      <c r="E26" s="115"/>
      <c r="F26" s="115"/>
      <c r="G26" s="115"/>
      <c r="H26" s="170"/>
      <c r="I26" s="170"/>
      <c r="J26" s="170"/>
      <c r="K26" s="170"/>
      <c r="L26" s="170"/>
      <c r="M26" s="170"/>
      <c r="N26" s="137"/>
      <c r="O26" s="106"/>
      <c r="P26" s="137"/>
      <c r="Q26" s="137"/>
      <c r="R26" s="137"/>
    </row>
    <row r="27" spans="1:18" ht="51">
      <c r="A27" s="115" t="s">
        <v>910</v>
      </c>
      <c r="B27" s="116" t="s">
        <v>525</v>
      </c>
      <c r="C27" s="126" t="s">
        <v>481</v>
      </c>
      <c r="D27" s="116" t="s">
        <v>213</v>
      </c>
      <c r="E27" s="115" t="s">
        <v>765</v>
      </c>
      <c r="F27" s="115">
        <v>1</v>
      </c>
      <c r="G27" s="115" t="s">
        <v>892</v>
      </c>
      <c r="H27" s="115">
        <v>1</v>
      </c>
      <c r="I27" s="115" t="s">
        <v>885</v>
      </c>
      <c r="J27" s="115">
        <f>SUMIFS(CUSTOS!D:D,CUSTOS!A:A,"EQUIP_.L1_*",CUSTOS!B:B,D27)</f>
        <v>0</v>
      </c>
      <c r="K27" s="121">
        <f>BDI!$D$41</f>
        <v>0</v>
      </c>
      <c r="L27" s="115">
        <f>ROUND(J27*(1+K27),2)</f>
        <v>0</v>
      </c>
      <c r="M27" s="115">
        <f>ROUND(F27*H27*L27,2)</f>
        <v>0</v>
      </c>
      <c r="N27" s="137"/>
      <c r="O27" s="106"/>
      <c r="P27" s="137"/>
      <c r="Q27" s="137"/>
      <c r="R27" s="137"/>
    </row>
    <row r="28" spans="1:18" ht="63.75">
      <c r="A28" s="115" t="s">
        <v>911</v>
      </c>
      <c r="B28" s="116"/>
      <c r="C28" s="126" t="s">
        <v>472</v>
      </c>
      <c r="D28" s="68" t="s">
        <v>219</v>
      </c>
      <c r="E28" s="115" t="s">
        <v>765</v>
      </c>
      <c r="F28" s="115">
        <v>1</v>
      </c>
      <c r="G28" s="115" t="s">
        <v>889</v>
      </c>
      <c r="H28" s="115">
        <v>1</v>
      </c>
      <c r="I28" s="115" t="s">
        <v>885</v>
      </c>
      <c r="J28" s="115">
        <f>SUMIFS(CUSTOS!D:D,CUSTOS!A:A,"EQUIP_.L1_*",CUSTOS!B:B,D28)</f>
        <v>0</v>
      </c>
      <c r="K28" s="121">
        <f>BDI!$D$41</f>
        <v>0</v>
      </c>
      <c r="L28" s="115">
        <f>ROUND(J28*(1+K28),2)</f>
        <v>0</v>
      </c>
      <c r="M28" s="115">
        <f>ROUND(F28*H28*L28,2)</f>
        <v>0</v>
      </c>
      <c r="N28" s="137"/>
      <c r="O28" s="106"/>
      <c r="P28" s="137"/>
      <c r="Q28" s="137"/>
      <c r="R28" s="137"/>
    </row>
    <row r="29" spans="1:18" ht="38.25">
      <c r="A29" s="115" t="s">
        <v>912</v>
      </c>
      <c r="B29" s="116" t="s">
        <v>528</v>
      </c>
      <c r="C29" s="126" t="s">
        <v>485</v>
      </c>
      <c r="D29" s="116" t="s">
        <v>882</v>
      </c>
      <c r="E29" s="115"/>
      <c r="F29" s="115"/>
      <c r="G29" s="115"/>
      <c r="H29" s="170"/>
      <c r="I29" s="170"/>
      <c r="J29" s="170"/>
      <c r="K29" s="170"/>
      <c r="L29" s="170"/>
      <c r="M29" s="170"/>
      <c r="N29" s="137"/>
      <c r="O29" s="106"/>
      <c r="P29" s="137"/>
      <c r="Q29" s="137"/>
      <c r="R29" s="137"/>
    </row>
    <row r="30" spans="1:18" ht="25.5">
      <c r="A30" s="115" t="s">
        <v>913</v>
      </c>
      <c r="B30" s="116" t="s">
        <v>530</v>
      </c>
      <c r="C30" s="126" t="s">
        <v>488</v>
      </c>
      <c r="D30" s="116" t="s">
        <v>882</v>
      </c>
      <c r="E30" s="115"/>
      <c r="F30" s="115"/>
      <c r="G30" s="115"/>
      <c r="H30" s="170"/>
      <c r="I30" s="170"/>
      <c r="J30" s="170"/>
      <c r="K30" s="170"/>
      <c r="L30" s="170"/>
      <c r="M30" s="170"/>
      <c r="N30" s="137"/>
      <c r="O30" s="106"/>
      <c r="P30" s="137"/>
      <c r="Q30" s="137"/>
      <c r="R30" s="137"/>
    </row>
    <row r="31" spans="1:18" ht="38.25">
      <c r="A31" s="115" t="s">
        <v>914</v>
      </c>
      <c r="B31" s="116" t="s">
        <v>532</v>
      </c>
      <c r="C31" s="126" t="s">
        <v>533</v>
      </c>
      <c r="D31" s="116" t="s">
        <v>882</v>
      </c>
      <c r="E31" s="115"/>
      <c r="F31" s="115"/>
      <c r="G31" s="115"/>
      <c r="H31" s="170"/>
      <c r="I31" s="170"/>
      <c r="J31" s="170"/>
      <c r="K31" s="170"/>
      <c r="L31" s="170"/>
      <c r="M31" s="170"/>
      <c r="N31" s="137"/>
      <c r="O31" s="106"/>
      <c r="P31" s="137"/>
      <c r="Q31" s="137"/>
      <c r="R31" s="137"/>
    </row>
    <row r="32" spans="1:18" ht="153">
      <c r="A32" s="115" t="s">
        <v>915</v>
      </c>
      <c r="B32" s="116" t="s">
        <v>535</v>
      </c>
      <c r="C32" s="126" t="s">
        <v>494</v>
      </c>
      <c r="D32" s="116" t="s">
        <v>225</v>
      </c>
      <c r="E32" s="115" t="s">
        <v>765</v>
      </c>
      <c r="F32" s="115">
        <v>1</v>
      </c>
      <c r="G32" s="115" t="s">
        <v>898</v>
      </c>
      <c r="H32" s="115">
        <v>1</v>
      </c>
      <c r="I32" s="115" t="s">
        <v>885</v>
      </c>
      <c r="J32" s="115">
        <f>SUMIFS(CUSTOS!D:D,CUSTOS!A:A,"EQUIP_.L1_*",CUSTOS!B:B,D32)</f>
        <v>0</v>
      </c>
      <c r="K32" s="121">
        <f>BDI!$D$41</f>
        <v>0</v>
      </c>
      <c r="L32" s="115">
        <f>ROUND(J32*(1+K32),2)</f>
        <v>0</v>
      </c>
      <c r="M32" s="115">
        <f>ROUND(F32*H32*L32,2)</f>
        <v>0</v>
      </c>
      <c r="N32" s="137"/>
      <c r="O32" s="106"/>
      <c r="P32" s="137"/>
      <c r="Q32" s="137"/>
      <c r="R32" s="137"/>
    </row>
    <row r="33" spans="1:18" ht="153">
      <c r="A33" s="115" t="s">
        <v>916</v>
      </c>
      <c r="B33" s="116" t="s">
        <v>535</v>
      </c>
      <c r="C33" s="126" t="s">
        <v>494</v>
      </c>
      <c r="D33" s="119" t="s">
        <v>222</v>
      </c>
      <c r="E33" s="115" t="s">
        <v>765</v>
      </c>
      <c r="F33" s="115">
        <v>1</v>
      </c>
      <c r="G33" s="115" t="s">
        <v>884</v>
      </c>
      <c r="H33" s="115">
        <v>1</v>
      </c>
      <c r="I33" s="115" t="s">
        <v>885</v>
      </c>
      <c r="J33" s="115">
        <f>SUMIFS(CUSTOS!D:D,CUSTOS!A:A,"EQUIP_.L1_*",CUSTOS!B:B,D33)</f>
        <v>0</v>
      </c>
      <c r="K33" s="121">
        <f>BDI!$D$41</f>
        <v>0</v>
      </c>
      <c r="L33" s="115">
        <f>ROUND(J33*(1+K33),2)</f>
        <v>0</v>
      </c>
      <c r="M33" s="115">
        <f>ROUND(F33*H33*L33,2)</f>
        <v>0</v>
      </c>
      <c r="N33" s="137"/>
      <c r="O33" s="106"/>
      <c r="P33" s="137"/>
      <c r="Q33" s="137"/>
      <c r="R33" s="137"/>
    </row>
    <row r="34" spans="1:18" ht="153">
      <c r="A34" s="115" t="s">
        <v>917</v>
      </c>
      <c r="B34" s="116" t="s">
        <v>535</v>
      </c>
      <c r="C34" s="126" t="s">
        <v>494</v>
      </c>
      <c r="D34" s="119" t="s">
        <v>216</v>
      </c>
      <c r="E34" s="115" t="s">
        <v>771</v>
      </c>
      <c r="F34" s="115">
        <v>1</v>
      </c>
      <c r="G34" s="115" t="s">
        <v>884</v>
      </c>
      <c r="H34" s="115">
        <v>1</v>
      </c>
      <c r="I34" s="115" t="s">
        <v>885</v>
      </c>
      <c r="J34" s="115">
        <f>SUMIFS(CUSTOS!D:D,CUSTOS!A:A,"EQUIP_.L1_*",CUSTOS!B:B,D34)</f>
        <v>0</v>
      </c>
      <c r="K34" s="121">
        <f>BDI!$D$41</f>
        <v>0</v>
      </c>
      <c r="L34" s="115">
        <f>ROUND(J34*(1+K34),2)</f>
        <v>0</v>
      </c>
      <c r="M34" s="115">
        <f>ROUND(F34*H34*L34,2)</f>
        <v>0</v>
      </c>
      <c r="N34" s="137"/>
      <c r="O34" s="106"/>
      <c r="P34" s="137"/>
      <c r="Q34" s="137"/>
      <c r="R34" s="137"/>
    </row>
    <row r="35" spans="1:18" ht="38.25">
      <c r="A35" s="115" t="s">
        <v>918</v>
      </c>
      <c r="B35" s="116" t="s">
        <v>538</v>
      </c>
      <c r="C35" s="116" t="s">
        <v>539</v>
      </c>
      <c r="D35" s="116" t="s">
        <v>882</v>
      </c>
      <c r="E35" s="115"/>
      <c r="F35" s="115"/>
      <c r="G35" s="115"/>
      <c r="H35" s="170"/>
      <c r="I35" s="170"/>
      <c r="J35" s="170"/>
      <c r="K35" s="170"/>
      <c r="L35" s="170"/>
      <c r="M35" s="170"/>
      <c r="N35" s="137"/>
      <c r="O35" s="106"/>
      <c r="P35" s="137"/>
      <c r="Q35" s="137"/>
      <c r="R35" s="137"/>
    </row>
    <row r="36" spans="1:18" ht="25.5">
      <c r="A36" s="115" t="s">
        <v>919</v>
      </c>
      <c r="B36" s="116" t="s">
        <v>541</v>
      </c>
      <c r="C36" s="116" t="s">
        <v>501</v>
      </c>
      <c r="D36" s="116" t="s">
        <v>882</v>
      </c>
      <c r="E36" s="115"/>
      <c r="F36" s="115"/>
      <c r="G36" s="115"/>
      <c r="H36" s="170"/>
      <c r="I36" s="170"/>
      <c r="J36" s="170"/>
      <c r="K36" s="170"/>
      <c r="L36" s="170"/>
      <c r="M36" s="170"/>
      <c r="N36" s="137"/>
      <c r="O36" s="106"/>
      <c r="P36" s="137"/>
      <c r="Q36" s="137"/>
      <c r="R36" s="137"/>
    </row>
    <row r="37" spans="1:18">
      <c r="A37" s="171"/>
      <c r="C37" s="86"/>
      <c r="D37" s="103"/>
      <c r="E37" s="74"/>
      <c r="F37" s="74"/>
      <c r="G37" s="86"/>
      <c r="H37" s="137"/>
      <c r="I37" s="137"/>
      <c r="J37" s="137"/>
      <c r="K37" s="137"/>
      <c r="L37" s="137"/>
      <c r="M37" s="137"/>
      <c r="N37" s="137"/>
      <c r="O37" s="143"/>
      <c r="P37" s="137"/>
      <c r="Q37" s="137"/>
      <c r="R37" s="137"/>
    </row>
    <row r="38" spans="1:18">
      <c r="A38" s="171"/>
      <c r="C38" s="86"/>
      <c r="D38" s="103"/>
      <c r="E38" s="74"/>
      <c r="F38" s="74"/>
      <c r="G38" s="86"/>
      <c r="H38" s="137"/>
      <c r="I38" s="137"/>
      <c r="J38" s="137"/>
      <c r="K38" s="137"/>
      <c r="L38" s="137"/>
      <c r="M38" s="137"/>
      <c r="N38" s="137"/>
      <c r="O38" s="143"/>
      <c r="P38" s="137"/>
      <c r="Q38" s="137"/>
      <c r="R38" s="137"/>
    </row>
    <row r="39" spans="1:18" ht="63.75">
      <c r="A39" s="101" t="s">
        <v>920</v>
      </c>
      <c r="B39" s="102" t="s">
        <v>451</v>
      </c>
      <c r="C39" s="86"/>
      <c r="D39" s="103"/>
      <c r="E39" s="74"/>
      <c r="F39" s="74"/>
      <c r="G39" s="86"/>
      <c r="H39" s="137"/>
      <c r="I39" s="137"/>
      <c r="J39" s="137"/>
      <c r="K39" s="137"/>
      <c r="L39" s="137"/>
      <c r="M39" s="137"/>
      <c r="N39" s="137"/>
      <c r="O39" s="106"/>
      <c r="P39" s="137"/>
      <c r="Q39" s="137"/>
      <c r="R39" s="137"/>
    </row>
    <row r="40" spans="1:18" ht="89.25">
      <c r="A40" s="40" t="s">
        <v>127</v>
      </c>
      <c r="B40" s="55" t="s">
        <v>452</v>
      </c>
      <c r="C40" s="110" t="s">
        <v>453</v>
      </c>
      <c r="D40" s="172" t="s">
        <v>874</v>
      </c>
      <c r="E40" s="172" t="s">
        <v>921</v>
      </c>
      <c r="F40" s="161" t="s">
        <v>876</v>
      </c>
      <c r="G40" s="173" t="s">
        <v>877</v>
      </c>
      <c r="H40" s="173" t="s">
        <v>456</v>
      </c>
      <c r="I40" s="153" t="s">
        <v>129</v>
      </c>
      <c r="J40" s="112" t="s">
        <v>878</v>
      </c>
      <c r="K40" s="92" t="s">
        <v>879</v>
      </c>
      <c r="L40" s="92" t="s">
        <v>740</v>
      </c>
      <c r="M40" s="92" t="s">
        <v>880</v>
      </c>
      <c r="N40" s="137"/>
      <c r="O40" s="106"/>
      <c r="P40" s="137"/>
      <c r="Q40" s="137"/>
      <c r="R40" s="137"/>
    </row>
    <row r="41" spans="1:18" ht="63.75">
      <c r="A41" s="115" t="s">
        <v>922</v>
      </c>
      <c r="B41" s="116"/>
      <c r="C41" s="117" t="s">
        <v>923</v>
      </c>
      <c r="D41" s="119" t="s">
        <v>216</v>
      </c>
      <c r="E41" s="115" t="s">
        <v>771</v>
      </c>
      <c r="F41" s="115">
        <v>1</v>
      </c>
      <c r="G41" s="115" t="s">
        <v>924</v>
      </c>
      <c r="H41" s="115">
        <v>1</v>
      </c>
      <c r="I41" s="115" t="s">
        <v>885</v>
      </c>
      <c r="J41" s="115">
        <f>SUMIFS(CUSTOS!D:D,CUSTOS!A:A,"EQUIP_.L1_*",CUSTOS!B:B,D41)</f>
        <v>0</v>
      </c>
      <c r="K41" s="121">
        <f>BDI!$D$41</f>
        <v>0</v>
      </c>
      <c r="L41" s="115">
        <f>ROUND(J41*(1+K41),2)</f>
        <v>0</v>
      </c>
      <c r="M41" s="115">
        <f>ROUND(F41*H41*L41,2)</f>
        <v>0</v>
      </c>
      <c r="N41" s="137"/>
      <c r="O41" s="106"/>
      <c r="P41" s="137"/>
      <c r="Q41" s="137"/>
      <c r="R41" s="137"/>
    </row>
    <row r="42" spans="1:18" ht="63.75">
      <c r="A42" s="115" t="s">
        <v>925</v>
      </c>
      <c r="B42" s="116"/>
      <c r="C42" s="117" t="s">
        <v>923</v>
      </c>
      <c r="D42" s="119" t="s">
        <v>222</v>
      </c>
      <c r="E42" s="115" t="s">
        <v>765</v>
      </c>
      <c r="F42" s="115">
        <v>1</v>
      </c>
      <c r="G42" s="115" t="s">
        <v>924</v>
      </c>
      <c r="H42" s="115">
        <v>1</v>
      </c>
      <c r="I42" s="115" t="s">
        <v>885</v>
      </c>
      <c r="J42" s="115">
        <f>SUMIFS(CUSTOS!D:D,CUSTOS!A:A,"EQUIP_.L1_*",CUSTOS!B:B,D42)</f>
        <v>0</v>
      </c>
      <c r="K42" s="121">
        <f>BDI!$D$41</f>
        <v>0</v>
      </c>
      <c r="L42" s="115">
        <f>ROUND(J42*(1+K42),2)</f>
        <v>0</v>
      </c>
      <c r="M42" s="115">
        <f>ROUND(F42*H42*L42,2)</f>
        <v>0</v>
      </c>
      <c r="N42" s="137"/>
      <c r="O42" s="106"/>
      <c r="P42" s="137"/>
      <c r="Q42" s="137"/>
      <c r="R42" s="137"/>
    </row>
    <row r="43" spans="1:18" ht="63.75">
      <c r="A43" s="115" t="s">
        <v>926</v>
      </c>
      <c r="B43" s="116"/>
      <c r="C43" s="117" t="s">
        <v>923</v>
      </c>
      <c r="D43" s="116" t="s">
        <v>225</v>
      </c>
      <c r="E43" s="115" t="s">
        <v>765</v>
      </c>
      <c r="F43" s="115">
        <v>1</v>
      </c>
      <c r="G43" s="115" t="s">
        <v>927</v>
      </c>
      <c r="H43" s="115">
        <v>1</v>
      </c>
      <c r="I43" s="115" t="s">
        <v>885</v>
      </c>
      <c r="J43" s="115">
        <f>SUMIFS(CUSTOS!D:D,CUSTOS!A:A,"EQUIP_.L1_*",CUSTOS!B:B,D43)</f>
        <v>0</v>
      </c>
      <c r="K43" s="121">
        <f>BDI!$D$41</f>
        <v>0</v>
      </c>
      <c r="L43" s="115">
        <f>ROUND(J43*(1+K43),2)</f>
        <v>0</v>
      </c>
      <c r="M43" s="115">
        <f>ROUND(F43*H43*L43,2)</f>
        <v>0</v>
      </c>
      <c r="N43" s="137"/>
      <c r="O43" s="106"/>
      <c r="P43" s="137"/>
      <c r="Q43" s="137"/>
      <c r="R43" s="137"/>
    </row>
    <row r="44" spans="1:18" ht="63.75">
      <c r="A44" s="115" t="s">
        <v>928</v>
      </c>
      <c r="B44" s="116" t="s">
        <v>929</v>
      </c>
      <c r="C44" s="117" t="s">
        <v>930</v>
      </c>
      <c r="D44" s="68" t="s">
        <v>219</v>
      </c>
      <c r="E44" s="115" t="s">
        <v>765</v>
      </c>
      <c r="F44" s="115">
        <v>1</v>
      </c>
      <c r="G44" s="115" t="s">
        <v>931</v>
      </c>
      <c r="H44" s="115">
        <v>2</v>
      </c>
      <c r="I44" s="115" t="s">
        <v>885</v>
      </c>
      <c r="J44" s="115">
        <f>SUMIFS(CUSTOS!D:D,CUSTOS!A:A,"EQUIP_.L1_*",CUSTOS!B:B,D44)</f>
        <v>0</v>
      </c>
      <c r="K44" s="121">
        <f>BDI!$D$41</f>
        <v>0</v>
      </c>
      <c r="L44" s="115">
        <f>ROUND(J44*(1+K44),2)</f>
        <v>0</v>
      </c>
      <c r="M44" s="115">
        <f>ROUND(F44*H44*L44,2)</f>
        <v>0</v>
      </c>
      <c r="N44" s="137"/>
      <c r="O44" s="106"/>
      <c r="P44" s="137"/>
      <c r="Q44" s="137"/>
      <c r="R44" s="137"/>
    </row>
    <row r="45" spans="1:18" ht="51">
      <c r="A45" s="115" t="s">
        <v>932</v>
      </c>
      <c r="B45" s="116" t="s">
        <v>560</v>
      </c>
      <c r="C45" s="117" t="s">
        <v>794</v>
      </c>
      <c r="D45" s="116" t="s">
        <v>882</v>
      </c>
      <c r="E45" s="116" t="s">
        <v>796</v>
      </c>
      <c r="F45" s="116" t="s">
        <v>796</v>
      </c>
      <c r="G45" s="116" t="s">
        <v>796</v>
      </c>
      <c r="H45" s="116" t="s">
        <v>796</v>
      </c>
      <c r="I45" s="139"/>
      <c r="J45" s="139"/>
      <c r="K45" s="139"/>
      <c r="L45" s="139"/>
      <c r="M45" s="139"/>
      <c r="N45" s="137"/>
      <c r="O45" s="106"/>
      <c r="P45" s="137"/>
      <c r="Q45" s="137"/>
      <c r="R45" s="137"/>
    </row>
    <row r="46" spans="1:18" ht="25.5">
      <c r="A46" s="115" t="s">
        <v>933</v>
      </c>
      <c r="B46" s="116" t="s">
        <v>563</v>
      </c>
      <c r="C46" s="117" t="s">
        <v>564</v>
      </c>
      <c r="D46" s="116" t="s">
        <v>882</v>
      </c>
      <c r="E46" s="116" t="s">
        <v>796</v>
      </c>
      <c r="F46" s="116" t="s">
        <v>796</v>
      </c>
      <c r="G46" s="116" t="s">
        <v>796</v>
      </c>
      <c r="H46" s="116" t="s">
        <v>796</v>
      </c>
      <c r="I46" s="139"/>
      <c r="J46" s="139"/>
      <c r="K46" s="139"/>
      <c r="L46" s="139"/>
      <c r="M46" s="139"/>
      <c r="N46" s="137"/>
      <c r="O46" s="106"/>
      <c r="P46" s="137"/>
      <c r="Q46" s="137"/>
      <c r="R46" s="137"/>
    </row>
    <row r="47" spans="1:18" ht="25.5">
      <c r="A47" s="115" t="s">
        <v>934</v>
      </c>
      <c r="B47" s="116" t="s">
        <v>566</v>
      </c>
      <c r="C47" s="117" t="s">
        <v>567</v>
      </c>
      <c r="D47" s="116" t="s">
        <v>882</v>
      </c>
      <c r="E47" s="116" t="s">
        <v>796</v>
      </c>
      <c r="F47" s="116" t="s">
        <v>796</v>
      </c>
      <c r="G47" s="116" t="s">
        <v>796</v>
      </c>
      <c r="H47" s="116" t="s">
        <v>796</v>
      </c>
      <c r="I47" s="139"/>
      <c r="J47" s="139"/>
      <c r="K47" s="139"/>
      <c r="L47" s="139"/>
      <c r="M47" s="139"/>
      <c r="N47" s="137"/>
      <c r="O47" s="106"/>
      <c r="P47" s="137"/>
      <c r="Q47" s="137"/>
      <c r="R47" s="137"/>
    </row>
    <row r="48" spans="1:18" ht="25.5">
      <c r="A48" s="115" t="s">
        <v>935</v>
      </c>
      <c r="B48" s="116" t="s">
        <v>569</v>
      </c>
      <c r="C48" s="117" t="s">
        <v>570</v>
      </c>
      <c r="D48" s="116" t="s">
        <v>882</v>
      </c>
      <c r="E48" s="116" t="s">
        <v>796</v>
      </c>
      <c r="F48" s="116" t="s">
        <v>796</v>
      </c>
      <c r="G48" s="116" t="s">
        <v>796</v>
      </c>
      <c r="H48" s="116" t="s">
        <v>796</v>
      </c>
      <c r="I48" s="139"/>
      <c r="J48" s="139"/>
      <c r="K48" s="139"/>
      <c r="L48" s="139"/>
      <c r="M48" s="139"/>
      <c r="N48" s="137"/>
      <c r="O48" s="106"/>
      <c r="P48" s="137"/>
      <c r="Q48" s="137"/>
      <c r="R48" s="137"/>
    </row>
    <row r="49" spans="1:18" ht="38.25">
      <c r="A49" s="115" t="s">
        <v>936</v>
      </c>
      <c r="B49" s="116" t="s">
        <v>572</v>
      </c>
      <c r="C49" s="117" t="s">
        <v>573</v>
      </c>
      <c r="D49" s="116" t="s">
        <v>882</v>
      </c>
      <c r="E49" s="116" t="s">
        <v>796</v>
      </c>
      <c r="F49" s="116" t="s">
        <v>796</v>
      </c>
      <c r="G49" s="116" t="s">
        <v>796</v>
      </c>
      <c r="H49" s="116" t="s">
        <v>796</v>
      </c>
      <c r="I49" s="139"/>
      <c r="J49" s="139"/>
      <c r="K49" s="139"/>
      <c r="L49" s="139"/>
      <c r="M49" s="139"/>
      <c r="N49" s="137"/>
      <c r="O49" s="106"/>
      <c r="P49" s="137"/>
      <c r="Q49" s="137"/>
      <c r="R49" s="137"/>
    </row>
    <row r="50" spans="1:18" ht="25.5">
      <c r="A50" s="115" t="s">
        <v>937</v>
      </c>
      <c r="B50" s="116" t="s">
        <v>575</v>
      </c>
      <c r="C50" s="117" t="s">
        <v>576</v>
      </c>
      <c r="D50" s="116" t="s">
        <v>882</v>
      </c>
      <c r="E50" s="116" t="s">
        <v>796</v>
      </c>
      <c r="F50" s="116" t="s">
        <v>796</v>
      </c>
      <c r="G50" s="116" t="s">
        <v>796</v>
      </c>
      <c r="H50" s="116" t="s">
        <v>796</v>
      </c>
      <c r="I50" s="139"/>
      <c r="J50" s="139"/>
      <c r="K50" s="139"/>
      <c r="L50" s="139"/>
      <c r="M50" s="139"/>
      <c r="N50" s="137"/>
      <c r="O50" s="106"/>
      <c r="P50" s="137"/>
      <c r="Q50" s="137"/>
      <c r="R50" s="137"/>
    </row>
    <row r="51" spans="1:18" ht="38.25">
      <c r="A51" s="115" t="s">
        <v>938</v>
      </c>
      <c r="B51" s="116" t="s">
        <v>578</v>
      </c>
      <c r="C51" s="117" t="s">
        <v>804</v>
      </c>
      <c r="D51" s="44" t="s">
        <v>228</v>
      </c>
      <c r="E51" s="116" t="s">
        <v>765</v>
      </c>
      <c r="F51" s="116">
        <v>1</v>
      </c>
      <c r="G51" s="116" t="s">
        <v>924</v>
      </c>
      <c r="H51" s="119">
        <v>5</v>
      </c>
      <c r="I51" s="115" t="s">
        <v>885</v>
      </c>
      <c r="J51" s="115">
        <f>SUMIFS(CUSTOS!D:D,CUSTOS!A:A,"EQUIP_.L1_*",CUSTOS!B:B,D51)</f>
        <v>0</v>
      </c>
      <c r="K51" s="121">
        <f>BDI!$D$41</f>
        <v>0</v>
      </c>
      <c r="L51" s="115">
        <f>ROUND(J51*(1+K51),2)</f>
        <v>0</v>
      </c>
      <c r="M51" s="174">
        <f>ROUND(F51*H51*L51,2)</f>
        <v>0</v>
      </c>
      <c r="N51" s="137"/>
      <c r="O51" s="106"/>
      <c r="P51" s="137"/>
      <c r="Q51" s="137"/>
      <c r="R51" s="137"/>
    </row>
    <row r="52" spans="1:18" ht="38.25">
      <c r="A52" s="115" t="s">
        <v>939</v>
      </c>
      <c r="B52" s="116" t="s">
        <v>578</v>
      </c>
      <c r="C52" s="117" t="s">
        <v>804</v>
      </c>
      <c r="D52" s="44" t="s">
        <v>230</v>
      </c>
      <c r="E52" s="116" t="s">
        <v>765</v>
      </c>
      <c r="F52" s="116">
        <v>1</v>
      </c>
      <c r="G52" s="116" t="s">
        <v>924</v>
      </c>
      <c r="H52" s="119">
        <v>5</v>
      </c>
      <c r="I52" s="115" t="s">
        <v>885</v>
      </c>
      <c r="J52" s="115">
        <f>SUMIFS(CUSTOS!D:D,CUSTOS!A:A,"EQUIP_.L1_*",CUSTOS!B:B,D52)</f>
        <v>0</v>
      </c>
      <c r="K52" s="121">
        <f>BDI!$D$41</f>
        <v>0</v>
      </c>
      <c r="L52" s="115">
        <f>ROUND(J52*(1+K52),2)</f>
        <v>0</v>
      </c>
      <c r="M52" s="115">
        <f>ROUND(F52*H52*L52,2)</f>
        <v>0</v>
      </c>
      <c r="N52" s="137"/>
      <c r="O52" s="106"/>
      <c r="P52" s="137"/>
      <c r="Q52" s="137"/>
      <c r="R52" s="137"/>
    </row>
    <row r="53" spans="1:18" ht="38.25">
      <c r="A53" s="115" t="s">
        <v>940</v>
      </c>
      <c r="B53" s="116" t="s">
        <v>581</v>
      </c>
      <c r="C53" s="117" t="s">
        <v>582</v>
      </c>
      <c r="D53" s="116" t="s">
        <v>882</v>
      </c>
      <c r="E53" s="116" t="s">
        <v>796</v>
      </c>
      <c r="F53" s="116" t="s">
        <v>796</v>
      </c>
      <c r="G53" s="116" t="s">
        <v>796</v>
      </c>
      <c r="H53" s="116" t="s">
        <v>796</v>
      </c>
      <c r="I53" s="139"/>
      <c r="J53" s="139"/>
      <c r="K53" s="139"/>
      <c r="L53" s="139"/>
      <c r="M53" s="139"/>
      <c r="N53" s="137"/>
      <c r="O53" s="106"/>
      <c r="P53" s="137"/>
      <c r="Q53" s="137"/>
      <c r="R53" s="137"/>
    </row>
    <row r="54" spans="1:18" ht="51">
      <c r="A54" s="115" t="s">
        <v>941</v>
      </c>
      <c r="B54" s="116" t="s">
        <v>584</v>
      </c>
      <c r="C54" s="117" t="s">
        <v>813</v>
      </c>
      <c r="D54" s="116" t="s">
        <v>882</v>
      </c>
      <c r="E54" s="116" t="s">
        <v>796</v>
      </c>
      <c r="F54" s="116" t="s">
        <v>796</v>
      </c>
      <c r="G54" s="116" t="s">
        <v>796</v>
      </c>
      <c r="H54" s="116" t="s">
        <v>796</v>
      </c>
      <c r="I54" s="139"/>
      <c r="J54" s="139"/>
      <c r="K54" s="139"/>
      <c r="L54" s="139"/>
      <c r="M54" s="139"/>
      <c r="N54" s="137"/>
      <c r="O54" s="106"/>
      <c r="P54" s="137"/>
      <c r="Q54" s="137"/>
      <c r="R54" s="137"/>
    </row>
    <row r="55" spans="1:18" ht="25.5">
      <c r="A55" s="115" t="s">
        <v>942</v>
      </c>
      <c r="B55" s="116" t="s">
        <v>587</v>
      </c>
      <c r="C55" s="117" t="s">
        <v>808</v>
      </c>
      <c r="D55" s="116" t="s">
        <v>882</v>
      </c>
      <c r="E55" s="116" t="s">
        <v>796</v>
      </c>
      <c r="F55" s="116" t="s">
        <v>796</v>
      </c>
      <c r="G55" s="116" t="s">
        <v>796</v>
      </c>
      <c r="H55" s="116" t="s">
        <v>796</v>
      </c>
      <c r="I55" s="139"/>
      <c r="J55" s="139"/>
      <c r="K55" s="139"/>
      <c r="L55" s="139"/>
      <c r="M55" s="139"/>
      <c r="N55" s="137"/>
      <c r="O55" s="106"/>
      <c r="P55" s="137"/>
      <c r="Q55" s="137"/>
      <c r="R55" s="137"/>
    </row>
    <row r="56" spans="1:18" ht="25.5">
      <c r="A56" s="115" t="s">
        <v>943</v>
      </c>
      <c r="B56" s="116" t="s">
        <v>590</v>
      </c>
      <c r="C56" s="117" t="s">
        <v>591</v>
      </c>
      <c r="D56" s="116" t="s">
        <v>882</v>
      </c>
      <c r="E56" s="116" t="s">
        <v>796</v>
      </c>
      <c r="F56" s="116" t="s">
        <v>796</v>
      </c>
      <c r="G56" s="116" t="s">
        <v>796</v>
      </c>
      <c r="H56" s="116" t="s">
        <v>796</v>
      </c>
      <c r="I56" s="139"/>
      <c r="J56" s="139"/>
      <c r="K56" s="139"/>
      <c r="L56" s="139"/>
      <c r="M56" s="139"/>
      <c r="N56" s="137"/>
      <c r="O56" s="106"/>
      <c r="P56" s="137"/>
      <c r="Q56" s="137"/>
      <c r="R56" s="137"/>
    </row>
    <row r="57" spans="1:18" ht="25.5">
      <c r="A57" s="115" t="s">
        <v>944</v>
      </c>
      <c r="B57" s="116" t="s">
        <v>593</v>
      </c>
      <c r="C57" s="117" t="s">
        <v>594</v>
      </c>
      <c r="D57" s="116" t="s">
        <v>882</v>
      </c>
      <c r="E57" s="116" t="s">
        <v>796</v>
      </c>
      <c r="F57" s="116" t="s">
        <v>796</v>
      </c>
      <c r="G57" s="116" t="s">
        <v>796</v>
      </c>
      <c r="H57" s="116" t="s">
        <v>796</v>
      </c>
      <c r="I57" s="139"/>
      <c r="J57" s="139"/>
      <c r="K57" s="139"/>
      <c r="L57" s="139"/>
      <c r="M57" s="139"/>
      <c r="N57" s="137"/>
      <c r="O57" s="106"/>
      <c r="P57" s="137"/>
      <c r="Q57" s="137"/>
      <c r="R57" s="137"/>
    </row>
    <row r="58" spans="1:18" ht="25.5">
      <c r="A58" s="115" t="s">
        <v>945</v>
      </c>
      <c r="B58" s="116" t="s">
        <v>596</v>
      </c>
      <c r="C58" s="117" t="s">
        <v>597</v>
      </c>
      <c r="D58" s="116" t="s">
        <v>882</v>
      </c>
      <c r="E58" s="116" t="s">
        <v>796</v>
      </c>
      <c r="F58" s="116" t="s">
        <v>796</v>
      </c>
      <c r="G58" s="116" t="s">
        <v>796</v>
      </c>
      <c r="H58" s="116" t="s">
        <v>796</v>
      </c>
      <c r="I58" s="139"/>
      <c r="J58" s="139"/>
      <c r="K58" s="139"/>
      <c r="L58" s="139"/>
      <c r="M58" s="139"/>
      <c r="N58" s="137"/>
      <c r="O58" s="106"/>
      <c r="P58" s="137"/>
      <c r="Q58" s="137"/>
      <c r="R58" s="137"/>
    </row>
    <row r="59" spans="1:18" ht="38.25">
      <c r="A59" s="115" t="s">
        <v>946</v>
      </c>
      <c r="B59" s="116" t="s">
        <v>815</v>
      </c>
      <c r="C59" s="63" t="s">
        <v>510</v>
      </c>
      <c r="D59" s="116" t="s">
        <v>882</v>
      </c>
      <c r="E59" s="116" t="s">
        <v>796</v>
      </c>
      <c r="F59" s="116" t="s">
        <v>796</v>
      </c>
      <c r="G59" s="116" t="s">
        <v>796</v>
      </c>
      <c r="H59" s="116" t="s">
        <v>796</v>
      </c>
      <c r="I59" s="139"/>
      <c r="J59" s="139"/>
      <c r="K59" s="139"/>
      <c r="L59" s="139"/>
      <c r="M59" s="139"/>
      <c r="N59" s="137"/>
      <c r="O59" s="106"/>
      <c r="P59" s="137"/>
      <c r="Q59" s="137"/>
      <c r="R59" s="137"/>
    </row>
    <row r="60" spans="1:18">
      <c r="A60" s="171"/>
      <c r="C60" s="86"/>
      <c r="D60" s="103"/>
      <c r="E60" s="74"/>
      <c r="F60" s="74"/>
      <c r="G60" s="86"/>
      <c r="H60" s="137"/>
      <c r="I60" s="137"/>
      <c r="J60" s="137"/>
      <c r="K60" s="137"/>
      <c r="L60" s="137"/>
      <c r="M60" s="137"/>
      <c r="N60" s="137"/>
      <c r="O60" s="143"/>
      <c r="P60" s="137"/>
      <c r="Q60" s="137"/>
      <c r="R60" s="137"/>
    </row>
    <row r="61" spans="1:18" ht="63.75">
      <c r="A61" s="101" t="s">
        <v>947</v>
      </c>
      <c r="B61" s="102" t="s">
        <v>451</v>
      </c>
      <c r="C61" s="86"/>
      <c r="D61" s="103"/>
      <c r="E61" s="74"/>
      <c r="F61" s="74"/>
      <c r="G61" s="86"/>
      <c r="H61" s="137"/>
      <c r="I61" s="137"/>
      <c r="J61" s="137"/>
      <c r="K61" s="137"/>
      <c r="L61" s="137"/>
      <c r="M61" s="137"/>
      <c r="N61" s="137"/>
      <c r="O61" s="124"/>
      <c r="P61" s="137"/>
      <c r="Q61" s="137"/>
      <c r="R61" s="137"/>
    </row>
    <row r="62" spans="1:18" ht="89.25">
      <c r="A62" s="40" t="s">
        <v>127</v>
      </c>
      <c r="B62" s="55" t="s">
        <v>452</v>
      </c>
      <c r="C62" s="110" t="s">
        <v>453</v>
      </c>
      <c r="D62" s="172" t="s">
        <v>874</v>
      </c>
      <c r="E62" s="172" t="s">
        <v>921</v>
      </c>
      <c r="F62" s="161" t="s">
        <v>876</v>
      </c>
      <c r="G62" s="173" t="s">
        <v>877</v>
      </c>
      <c r="H62" s="173" t="s">
        <v>456</v>
      </c>
      <c r="I62" s="153" t="s">
        <v>129</v>
      </c>
      <c r="J62" s="112" t="s">
        <v>878</v>
      </c>
      <c r="K62" s="92" t="s">
        <v>879</v>
      </c>
      <c r="L62" s="92" t="s">
        <v>740</v>
      </c>
      <c r="M62" s="92" t="s">
        <v>880</v>
      </c>
      <c r="N62" s="137"/>
      <c r="O62" s="124"/>
      <c r="P62" s="137"/>
      <c r="Q62" s="137"/>
      <c r="R62" s="137"/>
    </row>
    <row r="63" spans="1:18" ht="51">
      <c r="A63" s="115" t="s">
        <v>948</v>
      </c>
      <c r="B63" s="116" t="s">
        <v>610</v>
      </c>
      <c r="C63" s="117" t="s">
        <v>611</v>
      </c>
      <c r="D63" s="116" t="s">
        <v>882</v>
      </c>
      <c r="E63" s="116" t="s">
        <v>796</v>
      </c>
      <c r="F63" s="116" t="s">
        <v>796</v>
      </c>
      <c r="G63" s="116" t="s">
        <v>796</v>
      </c>
      <c r="H63" s="116" t="s">
        <v>796</v>
      </c>
      <c r="I63" s="139"/>
      <c r="J63" s="139"/>
      <c r="K63" s="139"/>
      <c r="L63" s="139"/>
      <c r="M63" s="139"/>
      <c r="N63" s="137"/>
      <c r="O63" s="124"/>
      <c r="P63" s="137"/>
      <c r="Q63" s="137"/>
      <c r="R63" s="137"/>
    </row>
    <row r="64" spans="1:18" ht="63.75">
      <c r="A64" s="115" t="s">
        <v>949</v>
      </c>
      <c r="B64" s="116" t="s">
        <v>613</v>
      </c>
      <c r="C64" s="117" t="s">
        <v>950</v>
      </c>
      <c r="D64" s="69" t="s">
        <v>294</v>
      </c>
      <c r="E64" s="115" t="s">
        <v>771</v>
      </c>
      <c r="F64" s="115">
        <v>1</v>
      </c>
      <c r="G64" s="115" t="s">
        <v>951</v>
      </c>
      <c r="H64" s="115">
        <v>1</v>
      </c>
      <c r="I64" s="115" t="s">
        <v>885</v>
      </c>
      <c r="J64" s="115">
        <f>SUMIFS(CUSTOS!D:D,CUSTOS!A:A,"EQUIP_.L2_*",CUSTOS!B:B,D64)</f>
        <v>0</v>
      </c>
      <c r="K64" s="121">
        <f>BDI!$D$41</f>
        <v>0</v>
      </c>
      <c r="L64" s="115">
        <f>ROUND(J64*(1+K64),2)</f>
        <v>0</v>
      </c>
      <c r="M64" s="115">
        <f>ROUND(F64*H64*L64,2)</f>
        <v>0</v>
      </c>
      <c r="N64" s="137"/>
      <c r="O64" s="124"/>
      <c r="P64" s="137"/>
      <c r="Q64" s="137"/>
      <c r="R64" s="137"/>
    </row>
    <row r="65" spans="1:18" ht="51">
      <c r="A65" s="115" t="s">
        <v>952</v>
      </c>
      <c r="B65" s="116" t="s">
        <v>613</v>
      </c>
      <c r="C65" s="117" t="s">
        <v>950</v>
      </c>
      <c r="D65" s="69" t="s">
        <v>297</v>
      </c>
      <c r="E65" s="115" t="s">
        <v>765</v>
      </c>
      <c r="F65" s="115">
        <v>0</v>
      </c>
      <c r="G65" s="115" t="s">
        <v>951</v>
      </c>
      <c r="H65" s="115">
        <v>1</v>
      </c>
      <c r="I65" s="115" t="s">
        <v>885</v>
      </c>
      <c r="J65" s="115">
        <f>SUMIFS(CUSTOS!D:D,CUSTOS!A:A,"EQUIP_.L2_*",CUSTOS!B:B,D65)</f>
        <v>0</v>
      </c>
      <c r="K65" s="121">
        <f>BDI!$D$41</f>
        <v>0</v>
      </c>
      <c r="L65" s="115">
        <f>ROUND(J65*(1+K65),2)</f>
        <v>0</v>
      </c>
      <c r="M65" s="115">
        <f>ROUND(F65*H65*L65,2)</f>
        <v>0</v>
      </c>
      <c r="N65" s="137"/>
      <c r="O65" s="124"/>
      <c r="P65" s="137"/>
      <c r="Q65" s="137"/>
      <c r="R65" s="137"/>
    </row>
    <row r="66" spans="1:18" ht="63.75">
      <c r="A66" s="115" t="s">
        <v>953</v>
      </c>
      <c r="B66" s="116" t="s">
        <v>613</v>
      </c>
      <c r="C66" s="117" t="s">
        <v>950</v>
      </c>
      <c r="D66" s="44" t="s">
        <v>225</v>
      </c>
      <c r="E66" s="115" t="s">
        <v>765</v>
      </c>
      <c r="F66" s="115">
        <v>1</v>
      </c>
      <c r="G66" s="115" t="s">
        <v>951</v>
      </c>
      <c r="H66" s="115">
        <v>1</v>
      </c>
      <c r="I66" s="115" t="s">
        <v>885</v>
      </c>
      <c r="J66" s="115">
        <f>SUMIFS(CUSTOS!D:D,CUSTOS!A:A,"EQUIP_.L2_*",CUSTOS!B:B,D66)</f>
        <v>0</v>
      </c>
      <c r="K66" s="121">
        <f>BDI!$D$41</f>
        <v>0</v>
      </c>
      <c r="L66" s="115">
        <f>ROUND(J66*(1+K66),2)</f>
        <v>0</v>
      </c>
      <c r="M66" s="115">
        <f>ROUND(F66*H66*L66,2)</f>
        <v>0</v>
      </c>
      <c r="N66" s="137"/>
      <c r="O66" s="124"/>
      <c r="P66" s="137"/>
      <c r="Q66" s="137"/>
      <c r="R66" s="137"/>
    </row>
    <row r="67" spans="1:18" ht="63.75">
      <c r="A67" s="115" t="s">
        <v>954</v>
      </c>
      <c r="B67" s="116" t="s">
        <v>613</v>
      </c>
      <c r="C67" s="117" t="s">
        <v>950</v>
      </c>
      <c r="D67" s="68" t="s">
        <v>219</v>
      </c>
      <c r="E67" s="115" t="s">
        <v>765</v>
      </c>
      <c r="F67" s="115">
        <v>1</v>
      </c>
      <c r="G67" s="115" t="s">
        <v>951</v>
      </c>
      <c r="H67" s="115">
        <v>1</v>
      </c>
      <c r="I67" s="115" t="s">
        <v>885</v>
      </c>
      <c r="J67" s="115">
        <f>SUMIFS(CUSTOS!D:D,CUSTOS!A:A,"EQUIP_.L2_*",CUSTOS!B:B,D67)</f>
        <v>0</v>
      </c>
      <c r="K67" s="121">
        <f>BDI!$D$41</f>
        <v>0</v>
      </c>
      <c r="L67" s="115">
        <f>ROUND(J67*(1+K67),2)</f>
        <v>0</v>
      </c>
      <c r="M67" s="115">
        <f>ROUND(F67*H67*L67,2)</f>
        <v>0</v>
      </c>
      <c r="N67" s="137"/>
      <c r="O67" s="124"/>
      <c r="P67" s="137"/>
      <c r="Q67" s="137"/>
      <c r="R67" s="137"/>
    </row>
    <row r="68" spans="1:18" ht="25.5">
      <c r="A68" s="115" t="s">
        <v>955</v>
      </c>
      <c r="B68" s="116" t="s">
        <v>616</v>
      </c>
      <c r="C68" s="117" t="s">
        <v>617</v>
      </c>
      <c r="D68" s="116" t="s">
        <v>882</v>
      </c>
      <c r="E68" s="116" t="s">
        <v>796</v>
      </c>
      <c r="F68" s="116" t="s">
        <v>796</v>
      </c>
      <c r="G68" s="116" t="s">
        <v>796</v>
      </c>
      <c r="H68" s="116" t="s">
        <v>796</v>
      </c>
      <c r="I68" s="139"/>
      <c r="J68" s="139"/>
      <c r="K68" s="139"/>
      <c r="L68" s="139"/>
      <c r="M68" s="139"/>
      <c r="N68" s="137"/>
      <c r="O68" s="124"/>
      <c r="P68" s="137"/>
      <c r="Q68" s="137"/>
      <c r="R68" s="137"/>
    </row>
    <row r="69" spans="1:18" ht="25.5">
      <c r="A69" s="115" t="s">
        <v>956</v>
      </c>
      <c r="B69" s="116" t="s">
        <v>619</v>
      </c>
      <c r="C69" s="117" t="s">
        <v>620</v>
      </c>
      <c r="D69" s="116" t="s">
        <v>882</v>
      </c>
      <c r="E69" s="116" t="s">
        <v>796</v>
      </c>
      <c r="F69" s="116" t="s">
        <v>796</v>
      </c>
      <c r="G69" s="116" t="s">
        <v>796</v>
      </c>
      <c r="H69" s="116" t="s">
        <v>796</v>
      </c>
      <c r="I69" s="139"/>
      <c r="J69" s="139"/>
      <c r="K69" s="139"/>
      <c r="L69" s="139"/>
      <c r="M69" s="139"/>
      <c r="N69" s="137"/>
      <c r="O69" s="124"/>
      <c r="P69" s="137"/>
      <c r="Q69" s="137"/>
      <c r="R69" s="137"/>
    </row>
    <row r="70" spans="1:18" ht="25.5">
      <c r="A70" s="115" t="s">
        <v>957</v>
      </c>
      <c r="B70" s="116" t="s">
        <v>622</v>
      </c>
      <c r="C70" s="117" t="s">
        <v>623</v>
      </c>
      <c r="D70" s="116" t="s">
        <v>882</v>
      </c>
      <c r="E70" s="116" t="s">
        <v>796</v>
      </c>
      <c r="F70" s="116" t="s">
        <v>796</v>
      </c>
      <c r="G70" s="116" t="s">
        <v>796</v>
      </c>
      <c r="H70" s="116" t="s">
        <v>796</v>
      </c>
      <c r="I70" s="139"/>
      <c r="J70" s="139"/>
      <c r="K70" s="139"/>
      <c r="L70" s="139"/>
      <c r="M70" s="139"/>
      <c r="N70" s="137"/>
      <c r="O70" s="124"/>
      <c r="P70" s="137"/>
      <c r="Q70" s="137"/>
      <c r="R70" s="137"/>
    </row>
    <row r="71" spans="1:18" ht="25.5">
      <c r="A71" s="115" t="s">
        <v>958</v>
      </c>
      <c r="B71" s="116" t="s">
        <v>625</v>
      </c>
      <c r="C71" s="117" t="s">
        <v>626</v>
      </c>
      <c r="D71" s="116" t="s">
        <v>882</v>
      </c>
      <c r="E71" s="116" t="s">
        <v>796</v>
      </c>
      <c r="F71" s="116" t="s">
        <v>796</v>
      </c>
      <c r="G71" s="116" t="s">
        <v>796</v>
      </c>
      <c r="H71" s="116" t="s">
        <v>796</v>
      </c>
      <c r="I71" s="139"/>
      <c r="J71" s="139"/>
      <c r="K71" s="139"/>
      <c r="L71" s="139"/>
      <c r="M71" s="139"/>
      <c r="N71" s="137"/>
      <c r="O71" s="124"/>
      <c r="P71" s="137"/>
      <c r="Q71" s="137"/>
      <c r="R71" s="137"/>
    </row>
    <row r="72" spans="1:18" ht="25.5">
      <c r="A72" s="115" t="s">
        <v>959</v>
      </c>
      <c r="B72" s="116" t="s">
        <v>628</v>
      </c>
      <c r="C72" s="117" t="s">
        <v>629</v>
      </c>
      <c r="D72" s="116" t="s">
        <v>882</v>
      </c>
      <c r="E72" s="116" t="s">
        <v>796</v>
      </c>
      <c r="F72" s="116" t="s">
        <v>796</v>
      </c>
      <c r="G72" s="116" t="s">
        <v>796</v>
      </c>
      <c r="H72" s="116" t="s">
        <v>796</v>
      </c>
      <c r="I72" s="139"/>
      <c r="J72" s="139"/>
      <c r="K72" s="139"/>
      <c r="L72" s="139"/>
      <c r="M72" s="139"/>
      <c r="N72" s="137"/>
      <c r="O72" s="124"/>
      <c r="P72" s="137"/>
      <c r="Q72" s="137"/>
      <c r="R72" s="137"/>
    </row>
    <row r="73" spans="1:18" ht="25.5">
      <c r="A73" s="115" t="s">
        <v>960</v>
      </c>
      <c r="B73" s="116" t="s">
        <v>631</v>
      </c>
      <c r="C73" s="117" t="s">
        <v>632</v>
      </c>
      <c r="D73" s="116" t="s">
        <v>882</v>
      </c>
      <c r="E73" s="116" t="s">
        <v>796</v>
      </c>
      <c r="F73" s="116" t="s">
        <v>796</v>
      </c>
      <c r="G73" s="116" t="s">
        <v>796</v>
      </c>
      <c r="H73" s="116" t="s">
        <v>796</v>
      </c>
      <c r="I73" s="139"/>
      <c r="J73" s="139"/>
      <c r="K73" s="139"/>
      <c r="L73" s="139"/>
      <c r="M73" s="139"/>
      <c r="N73" s="137"/>
      <c r="O73" s="124"/>
      <c r="P73" s="137"/>
      <c r="Q73" s="137"/>
      <c r="R73" s="137"/>
    </row>
    <row r="74" spans="1:18" ht="25.5">
      <c r="A74" s="115" t="s">
        <v>961</v>
      </c>
      <c r="B74" s="116" t="s">
        <v>634</v>
      </c>
      <c r="C74" s="117" t="s">
        <v>635</v>
      </c>
      <c r="D74" s="116" t="s">
        <v>882</v>
      </c>
      <c r="E74" s="116" t="s">
        <v>796</v>
      </c>
      <c r="F74" s="116" t="s">
        <v>796</v>
      </c>
      <c r="G74" s="116" t="s">
        <v>796</v>
      </c>
      <c r="H74" s="116" t="s">
        <v>796</v>
      </c>
      <c r="I74" s="139"/>
      <c r="J74" s="139"/>
      <c r="K74" s="139"/>
      <c r="L74" s="139"/>
      <c r="M74" s="139"/>
      <c r="N74" s="137"/>
      <c r="O74" s="124"/>
      <c r="P74" s="137"/>
      <c r="Q74" s="137"/>
      <c r="R74" s="137"/>
    </row>
    <row r="75" spans="1:18" ht="127.5">
      <c r="A75" s="115" t="s">
        <v>962</v>
      </c>
      <c r="B75" s="116" t="s">
        <v>637</v>
      </c>
      <c r="C75" s="117" t="s">
        <v>963</v>
      </c>
      <c r="D75" s="44" t="s">
        <v>228</v>
      </c>
      <c r="E75" s="116" t="s">
        <v>765</v>
      </c>
      <c r="F75" s="116">
        <v>1</v>
      </c>
      <c r="G75" s="116" t="s">
        <v>951</v>
      </c>
      <c r="H75" s="119">
        <v>3</v>
      </c>
      <c r="I75" s="115" t="s">
        <v>885</v>
      </c>
      <c r="J75" s="115">
        <f>SUMIFS(CUSTOS!D:D,CUSTOS!A:A,"EQUIP_.L2_*",CUSTOS!B:B,D75)</f>
        <v>0</v>
      </c>
      <c r="K75" s="121">
        <f>BDI!$D$41</f>
        <v>0</v>
      </c>
      <c r="L75" s="115">
        <f>ROUND(J75*(1+K75),2)</f>
        <v>0</v>
      </c>
      <c r="M75" s="115">
        <f>ROUND(F75*H75*L75,2)</f>
        <v>0</v>
      </c>
      <c r="N75" s="137"/>
      <c r="O75" s="124"/>
      <c r="P75" s="137"/>
      <c r="Q75" s="137"/>
      <c r="R75" s="137"/>
    </row>
    <row r="76" spans="1:18" ht="127.5">
      <c r="A76" s="115" t="s">
        <v>964</v>
      </c>
      <c r="B76" s="116" t="s">
        <v>637</v>
      </c>
      <c r="C76" s="117" t="s">
        <v>963</v>
      </c>
      <c r="D76" s="44" t="s">
        <v>230</v>
      </c>
      <c r="E76" s="116" t="s">
        <v>765</v>
      </c>
      <c r="F76" s="116">
        <v>1</v>
      </c>
      <c r="G76" s="116" t="s">
        <v>951</v>
      </c>
      <c r="H76" s="119">
        <v>3</v>
      </c>
      <c r="I76" s="115" t="s">
        <v>885</v>
      </c>
      <c r="J76" s="115">
        <f>SUMIFS(CUSTOS!D:D,CUSTOS!A:A,"EQUIP_.L2_*",CUSTOS!B:B,D76)</f>
        <v>0</v>
      </c>
      <c r="K76" s="121">
        <f>BDI!$D$41</f>
        <v>0</v>
      </c>
      <c r="L76" s="115">
        <f>ROUND(J76*(1+K76),2)</f>
        <v>0</v>
      </c>
      <c r="M76" s="115">
        <f>ROUND(F76*H76*L76,2)</f>
        <v>0</v>
      </c>
      <c r="N76" s="137"/>
      <c r="O76" s="124"/>
      <c r="P76" s="137"/>
      <c r="Q76" s="137"/>
      <c r="R76" s="137"/>
    </row>
    <row r="77" spans="1:18">
      <c r="A77" s="115" t="s">
        <v>965</v>
      </c>
      <c r="B77" s="116" t="s">
        <v>640</v>
      </c>
      <c r="C77" s="117" t="s">
        <v>641</v>
      </c>
      <c r="D77" s="116" t="s">
        <v>882</v>
      </c>
      <c r="E77" s="116" t="s">
        <v>796</v>
      </c>
      <c r="F77" s="116" t="s">
        <v>796</v>
      </c>
      <c r="G77" s="116" t="s">
        <v>796</v>
      </c>
      <c r="H77" s="116" t="s">
        <v>796</v>
      </c>
      <c r="I77" s="116" t="s">
        <v>796</v>
      </c>
      <c r="J77" s="116" t="s">
        <v>796</v>
      </c>
      <c r="K77" s="116" t="s">
        <v>796</v>
      </c>
      <c r="L77" s="116" t="s">
        <v>796</v>
      </c>
      <c r="M77" s="116" t="s">
        <v>796</v>
      </c>
      <c r="N77" s="137"/>
      <c r="O77" s="124"/>
      <c r="P77" s="137"/>
      <c r="Q77" s="137"/>
      <c r="R77" s="137"/>
    </row>
    <row r="78" spans="1:18" ht="38.25">
      <c r="A78" s="115" t="s">
        <v>966</v>
      </c>
      <c r="B78" s="116" t="s">
        <v>644</v>
      </c>
      <c r="C78" s="117" t="s">
        <v>645</v>
      </c>
      <c r="D78" s="116" t="s">
        <v>882</v>
      </c>
      <c r="E78" s="116" t="s">
        <v>796</v>
      </c>
      <c r="F78" s="116" t="s">
        <v>796</v>
      </c>
      <c r="G78" s="116" t="s">
        <v>796</v>
      </c>
      <c r="H78" s="116" t="s">
        <v>796</v>
      </c>
      <c r="I78" s="116" t="s">
        <v>796</v>
      </c>
      <c r="J78" s="116" t="s">
        <v>796</v>
      </c>
      <c r="K78" s="116" t="s">
        <v>796</v>
      </c>
      <c r="L78" s="116" t="s">
        <v>796</v>
      </c>
      <c r="M78" s="116" t="s">
        <v>796</v>
      </c>
      <c r="N78" s="137"/>
      <c r="O78" s="124"/>
      <c r="P78" s="137"/>
      <c r="Q78" s="137"/>
      <c r="R78" s="137"/>
    </row>
    <row r="79" spans="1:18">
      <c r="A79" s="137"/>
      <c r="B79" s="137"/>
      <c r="C79" s="87"/>
      <c r="D79" s="137"/>
      <c r="E79" s="137"/>
      <c r="F79" s="151"/>
      <c r="G79" s="166"/>
      <c r="H79" s="137"/>
      <c r="I79" s="137"/>
      <c r="J79" s="137"/>
      <c r="K79" s="137"/>
      <c r="L79" s="137"/>
      <c r="M79" s="137"/>
      <c r="N79" s="137"/>
      <c r="O79" s="143"/>
      <c r="P79" s="137"/>
      <c r="Q79" s="137"/>
      <c r="R79" s="137"/>
    </row>
    <row r="80" spans="1:18" ht="63.75">
      <c r="A80" s="101" t="s">
        <v>967</v>
      </c>
      <c r="B80" s="102" t="s">
        <v>451</v>
      </c>
      <c r="C80" s="86"/>
      <c r="D80" s="103"/>
      <c r="E80" s="74"/>
      <c r="F80" s="74"/>
      <c r="G80" s="86"/>
      <c r="H80" s="137"/>
      <c r="I80" s="137"/>
      <c r="J80" s="137"/>
      <c r="K80" s="137"/>
      <c r="L80" s="137"/>
      <c r="M80" s="137"/>
      <c r="N80" s="137"/>
      <c r="O80" s="124"/>
      <c r="P80" s="137"/>
      <c r="Q80" s="137"/>
      <c r="R80" s="137"/>
    </row>
    <row r="81" spans="1:18" ht="89.25">
      <c r="A81" s="40" t="s">
        <v>127</v>
      </c>
      <c r="B81" s="55" t="s">
        <v>452</v>
      </c>
      <c r="C81" s="110" t="s">
        <v>453</v>
      </c>
      <c r="D81" s="172" t="s">
        <v>874</v>
      </c>
      <c r="E81" s="172" t="s">
        <v>921</v>
      </c>
      <c r="F81" s="161" t="s">
        <v>876</v>
      </c>
      <c r="G81" s="173" t="s">
        <v>877</v>
      </c>
      <c r="H81" s="173" t="s">
        <v>456</v>
      </c>
      <c r="I81" s="153" t="s">
        <v>129</v>
      </c>
      <c r="J81" s="112" t="s">
        <v>878</v>
      </c>
      <c r="K81" s="92" t="s">
        <v>879</v>
      </c>
      <c r="L81" s="92" t="s">
        <v>740</v>
      </c>
      <c r="M81" s="92" t="s">
        <v>880</v>
      </c>
      <c r="N81" s="137"/>
      <c r="O81" s="124"/>
      <c r="P81" s="137"/>
      <c r="Q81" s="137"/>
      <c r="R81" s="137"/>
    </row>
    <row r="82" spans="1:18" ht="51">
      <c r="A82" s="115" t="s">
        <v>968</v>
      </c>
      <c r="B82" s="116" t="s">
        <v>836</v>
      </c>
      <c r="C82" s="117" t="s">
        <v>837</v>
      </c>
      <c r="D82" s="116" t="s">
        <v>882</v>
      </c>
      <c r="E82" s="116" t="s">
        <v>796</v>
      </c>
      <c r="F82" s="116" t="s">
        <v>796</v>
      </c>
      <c r="G82" s="116" t="s">
        <v>796</v>
      </c>
      <c r="H82" s="116" t="s">
        <v>796</v>
      </c>
      <c r="I82" s="116" t="s">
        <v>796</v>
      </c>
      <c r="J82" s="116" t="s">
        <v>796</v>
      </c>
      <c r="K82" s="116" t="s">
        <v>796</v>
      </c>
      <c r="L82" s="116" t="s">
        <v>796</v>
      </c>
      <c r="M82" s="116" t="s">
        <v>796</v>
      </c>
      <c r="N82" s="137"/>
      <c r="O82" s="124"/>
      <c r="P82" s="137"/>
      <c r="Q82" s="137"/>
      <c r="R82" s="137"/>
    </row>
    <row r="83" spans="1:18" ht="63.75">
      <c r="A83" s="115" t="s">
        <v>969</v>
      </c>
      <c r="B83" s="116" t="s">
        <v>662</v>
      </c>
      <c r="C83" s="117" t="s">
        <v>663</v>
      </c>
      <c r="D83" s="69" t="s">
        <v>294</v>
      </c>
      <c r="E83" s="115" t="s">
        <v>771</v>
      </c>
      <c r="F83" s="115">
        <v>1</v>
      </c>
      <c r="G83" s="115" t="s">
        <v>970</v>
      </c>
      <c r="H83" s="115">
        <v>1</v>
      </c>
      <c r="I83" s="115" t="s">
        <v>885</v>
      </c>
      <c r="J83" s="115">
        <f>SUMIFS(CUSTOS!D:D,CUSTOS!A:A,"EQUIP_.L2_*",CUSTOS!B:B,D83)</f>
        <v>0</v>
      </c>
      <c r="K83" s="121">
        <f>BDI!$D$41</f>
        <v>0</v>
      </c>
      <c r="L83" s="115">
        <f>ROUND(J83*(1+K83),2)</f>
        <v>0</v>
      </c>
      <c r="M83" s="115">
        <f>ROUND(F83*H83*L83,2)</f>
        <v>0</v>
      </c>
      <c r="N83" s="137"/>
      <c r="O83" s="124"/>
      <c r="P83" s="137"/>
      <c r="Q83" s="137"/>
      <c r="R83" s="137"/>
    </row>
    <row r="84" spans="1:18" ht="51">
      <c r="A84" s="115" t="s">
        <v>971</v>
      </c>
      <c r="B84" s="116" t="s">
        <v>662</v>
      </c>
      <c r="C84" s="117" t="s">
        <v>663</v>
      </c>
      <c r="D84" s="69" t="s">
        <v>297</v>
      </c>
      <c r="E84" s="115" t="s">
        <v>765</v>
      </c>
      <c r="F84" s="115">
        <v>1</v>
      </c>
      <c r="G84" s="115" t="s">
        <v>970</v>
      </c>
      <c r="H84" s="115">
        <v>1</v>
      </c>
      <c r="I84" s="115" t="s">
        <v>885</v>
      </c>
      <c r="J84" s="115">
        <f>SUMIFS(CUSTOS!D:D,CUSTOS!A:A,"EQUIP_.L2_*",CUSTOS!B:B,D84)</f>
        <v>0</v>
      </c>
      <c r="K84" s="121">
        <f>BDI!$D$41</f>
        <v>0</v>
      </c>
      <c r="L84" s="115">
        <f>ROUND(J84*(1+K84),2)</f>
        <v>0</v>
      </c>
      <c r="M84" s="115">
        <f>ROUND(F84*H84*L84,2)</f>
        <v>0</v>
      </c>
      <c r="N84" s="137"/>
      <c r="O84" s="124"/>
      <c r="P84" s="137"/>
      <c r="Q84" s="137"/>
      <c r="R84" s="137"/>
    </row>
    <row r="85" spans="1:18" ht="63.75">
      <c r="A85" s="115" t="s">
        <v>972</v>
      </c>
      <c r="B85" s="116" t="s">
        <v>662</v>
      </c>
      <c r="C85" s="117" t="s">
        <v>663</v>
      </c>
      <c r="D85" s="44" t="s">
        <v>225</v>
      </c>
      <c r="E85" s="115" t="s">
        <v>765</v>
      </c>
      <c r="F85" s="115">
        <v>1</v>
      </c>
      <c r="G85" s="115" t="s">
        <v>970</v>
      </c>
      <c r="H85" s="115">
        <v>1</v>
      </c>
      <c r="I85" s="115" t="s">
        <v>885</v>
      </c>
      <c r="J85" s="115">
        <f>SUMIFS(CUSTOS!D:D,CUSTOS!A:A,"EQUIP_.L2_*",CUSTOS!B:B,D85)</f>
        <v>0</v>
      </c>
      <c r="K85" s="121">
        <f>BDI!$D$41</f>
        <v>0</v>
      </c>
      <c r="L85" s="115">
        <f>ROUND(J85*(1+K85),2)</f>
        <v>0</v>
      </c>
      <c r="M85" s="115">
        <f>ROUND(F85*H85*L85,2)</f>
        <v>0</v>
      </c>
      <c r="N85" s="137"/>
      <c r="O85" s="124"/>
      <c r="P85" s="137"/>
      <c r="Q85" s="137"/>
      <c r="R85" s="137"/>
    </row>
    <row r="86" spans="1:18" ht="63.75">
      <c r="A86" s="115" t="s">
        <v>973</v>
      </c>
      <c r="B86" s="116" t="s">
        <v>662</v>
      </c>
      <c r="C86" s="117" t="s">
        <v>663</v>
      </c>
      <c r="D86" s="68" t="s">
        <v>219</v>
      </c>
      <c r="E86" s="115" t="s">
        <v>765</v>
      </c>
      <c r="F86" s="115">
        <v>1</v>
      </c>
      <c r="G86" s="115" t="s">
        <v>970</v>
      </c>
      <c r="H86" s="115">
        <v>1</v>
      </c>
      <c r="I86" s="115" t="s">
        <v>885</v>
      </c>
      <c r="J86" s="115">
        <f>SUMIFS(CUSTOS!D:D,CUSTOS!A:A,"EQUIP_.L2_*",CUSTOS!B:B,D86)</f>
        <v>0</v>
      </c>
      <c r="K86" s="121">
        <f>BDI!$D$41</f>
        <v>0</v>
      </c>
      <c r="L86" s="115">
        <f>ROUND(J86*(1+K86),2)</f>
        <v>0</v>
      </c>
      <c r="M86" s="115">
        <f>ROUND(F86*H86*L86,2)</f>
        <v>0</v>
      </c>
      <c r="N86" s="137"/>
      <c r="O86" s="124"/>
      <c r="P86" s="137"/>
      <c r="Q86" s="137"/>
      <c r="R86" s="137"/>
    </row>
    <row r="87" spans="1:18" ht="38.25">
      <c r="A87" s="115" t="s">
        <v>974</v>
      </c>
      <c r="B87" s="116" t="s">
        <v>668</v>
      </c>
      <c r="C87" s="117" t="s">
        <v>669</v>
      </c>
      <c r="D87" s="116" t="s">
        <v>882</v>
      </c>
      <c r="E87" s="116" t="s">
        <v>796</v>
      </c>
      <c r="F87" s="116" t="s">
        <v>796</v>
      </c>
      <c r="G87" s="116" t="s">
        <v>796</v>
      </c>
      <c r="H87" s="119" t="s">
        <v>796</v>
      </c>
      <c r="I87" s="119" t="s">
        <v>796</v>
      </c>
      <c r="J87" s="119" t="s">
        <v>796</v>
      </c>
      <c r="K87" s="119" t="s">
        <v>796</v>
      </c>
      <c r="L87" s="119" t="s">
        <v>796</v>
      </c>
      <c r="M87" s="119" t="s">
        <v>796</v>
      </c>
      <c r="N87" s="137"/>
      <c r="O87" s="124"/>
      <c r="P87" s="137"/>
      <c r="Q87" s="137"/>
      <c r="R87" s="137"/>
    </row>
    <row r="88" spans="1:18" ht="127.5">
      <c r="A88" s="115" t="s">
        <v>975</v>
      </c>
      <c r="B88" s="116" t="s">
        <v>671</v>
      </c>
      <c r="C88" s="117" t="s">
        <v>672</v>
      </c>
      <c r="D88" s="44" t="s">
        <v>228</v>
      </c>
      <c r="E88" s="116" t="s">
        <v>765</v>
      </c>
      <c r="F88" s="116">
        <v>1</v>
      </c>
      <c r="G88" s="115" t="s">
        <v>970</v>
      </c>
      <c r="H88" s="119">
        <v>3</v>
      </c>
      <c r="I88" s="115" t="s">
        <v>885</v>
      </c>
      <c r="J88" s="115">
        <f>SUMIFS(CUSTOS!D:D,CUSTOS!A:A,"EQUIP_.L2_*",CUSTOS!B:B,D88)</f>
        <v>0</v>
      </c>
      <c r="K88" s="121">
        <f>BDI!$D$41</f>
        <v>0</v>
      </c>
      <c r="L88" s="115">
        <f>ROUND(J88*(1+K88),2)</f>
        <v>0</v>
      </c>
      <c r="M88" s="115">
        <f>ROUND(F88*H88*L88,2)</f>
        <v>0</v>
      </c>
      <c r="N88" s="137"/>
      <c r="O88" s="124"/>
      <c r="P88" s="137"/>
      <c r="Q88" s="137"/>
      <c r="R88" s="137"/>
    </row>
    <row r="89" spans="1:18" ht="127.5">
      <c r="A89" s="115" t="s">
        <v>976</v>
      </c>
      <c r="B89" s="116" t="s">
        <v>671</v>
      </c>
      <c r="C89" s="117" t="s">
        <v>672</v>
      </c>
      <c r="D89" s="44" t="s">
        <v>230</v>
      </c>
      <c r="E89" s="116" t="s">
        <v>765</v>
      </c>
      <c r="F89" s="116">
        <v>1</v>
      </c>
      <c r="G89" s="115" t="s">
        <v>970</v>
      </c>
      <c r="H89" s="119">
        <v>3</v>
      </c>
      <c r="I89" s="115" t="s">
        <v>885</v>
      </c>
      <c r="J89" s="115">
        <f>SUMIFS(CUSTOS!D:D,CUSTOS!A:A,"EQUIP_.L2_*",CUSTOS!B:B,D89)</f>
        <v>0</v>
      </c>
      <c r="K89" s="121">
        <f>BDI!$D$41</f>
        <v>0</v>
      </c>
      <c r="L89" s="115">
        <f>ROUND(J89*(1+K89),2)</f>
        <v>0</v>
      </c>
      <c r="M89" s="115">
        <f>ROUND(F89*H89*L89,2)</f>
        <v>0</v>
      </c>
      <c r="N89" s="137"/>
      <c r="O89" s="124"/>
      <c r="P89" s="137"/>
      <c r="Q89" s="137"/>
      <c r="R89" s="137"/>
    </row>
    <row r="90" spans="1:18" ht="38.25">
      <c r="A90" s="115" t="s">
        <v>977</v>
      </c>
      <c r="B90" s="116" t="s">
        <v>674</v>
      </c>
      <c r="C90" s="117" t="s">
        <v>675</v>
      </c>
      <c r="D90" s="116" t="s">
        <v>882</v>
      </c>
      <c r="E90" s="116" t="s">
        <v>796</v>
      </c>
      <c r="F90" s="116" t="s">
        <v>796</v>
      </c>
      <c r="G90" s="116" t="s">
        <v>796</v>
      </c>
      <c r="H90" s="119" t="s">
        <v>796</v>
      </c>
      <c r="I90" s="119" t="s">
        <v>796</v>
      </c>
      <c r="J90" s="119" t="s">
        <v>796</v>
      </c>
      <c r="K90" s="119" t="s">
        <v>796</v>
      </c>
      <c r="L90" s="119" t="s">
        <v>796</v>
      </c>
      <c r="M90" s="119" t="s">
        <v>796</v>
      </c>
      <c r="N90" s="137"/>
      <c r="O90" s="124"/>
      <c r="P90" s="137"/>
      <c r="Q90" s="137"/>
      <c r="R90" s="137"/>
    </row>
    <row r="91" spans="1:18" ht="140.25">
      <c r="A91" s="115" t="s">
        <v>978</v>
      </c>
      <c r="B91" s="116" t="s">
        <v>677</v>
      </c>
      <c r="C91" s="117" t="s">
        <v>678</v>
      </c>
      <c r="D91" s="44" t="s">
        <v>228</v>
      </c>
      <c r="E91" s="116" t="s">
        <v>765</v>
      </c>
      <c r="F91" s="116">
        <v>1</v>
      </c>
      <c r="G91" s="115" t="s">
        <v>970</v>
      </c>
      <c r="H91" s="119">
        <v>3</v>
      </c>
      <c r="I91" s="115" t="s">
        <v>885</v>
      </c>
      <c r="J91" s="115">
        <f>SUMIFS(CUSTOS!D:D,CUSTOS!A:A,"EQUIP_.L2_*",CUSTOS!B:B,D91)</f>
        <v>0</v>
      </c>
      <c r="K91" s="121">
        <f>BDI!$D$41</f>
        <v>0</v>
      </c>
      <c r="L91" s="115">
        <f>ROUND(J91*(1+K91),2)</f>
        <v>0</v>
      </c>
      <c r="M91" s="115">
        <f>ROUND(F91*H91*L91,2)</f>
        <v>0</v>
      </c>
      <c r="N91" s="137"/>
      <c r="O91" s="124"/>
      <c r="P91" s="137"/>
      <c r="Q91" s="137"/>
      <c r="R91" s="137"/>
    </row>
    <row r="92" spans="1:18" ht="140.25">
      <c r="A92" s="115" t="s">
        <v>979</v>
      </c>
      <c r="B92" s="116" t="s">
        <v>677</v>
      </c>
      <c r="C92" s="117" t="s">
        <v>678</v>
      </c>
      <c r="D92" s="44" t="s">
        <v>230</v>
      </c>
      <c r="E92" s="116" t="s">
        <v>765</v>
      </c>
      <c r="F92" s="116">
        <v>1</v>
      </c>
      <c r="G92" s="115" t="s">
        <v>970</v>
      </c>
      <c r="H92" s="119">
        <v>3</v>
      </c>
      <c r="I92" s="115" t="s">
        <v>885</v>
      </c>
      <c r="J92" s="115">
        <f>SUMIFS(CUSTOS!D:D,CUSTOS!A:A,"EQUIP_.L2_*",CUSTOS!B:B,D92)</f>
        <v>0</v>
      </c>
      <c r="K92" s="121">
        <f>BDI!$D$41</f>
        <v>0</v>
      </c>
      <c r="L92" s="115">
        <f>ROUND(J92*(1+K92),2)</f>
        <v>0</v>
      </c>
      <c r="M92" s="115">
        <f>ROUND(F92*H92*L92,2)</f>
        <v>0</v>
      </c>
      <c r="N92" s="137"/>
      <c r="O92" s="124"/>
      <c r="P92" s="137"/>
      <c r="Q92" s="137"/>
      <c r="R92" s="137"/>
    </row>
    <row r="93" spans="1:18" ht="140.25">
      <c r="A93" s="115" t="s">
        <v>980</v>
      </c>
      <c r="B93" s="116" t="s">
        <v>680</v>
      </c>
      <c r="C93" s="117" t="s">
        <v>681</v>
      </c>
      <c r="D93" s="44" t="s">
        <v>228</v>
      </c>
      <c r="E93" s="116" t="s">
        <v>765</v>
      </c>
      <c r="F93" s="116">
        <v>1</v>
      </c>
      <c r="G93" s="116" t="s">
        <v>884</v>
      </c>
      <c r="H93" s="119">
        <v>3</v>
      </c>
      <c r="I93" s="115" t="s">
        <v>885</v>
      </c>
      <c r="J93" s="115">
        <f>SUMIFS(CUSTOS!D:D,CUSTOS!A:A,"EQUIP_.L2_*",CUSTOS!B:B,D93)</f>
        <v>0</v>
      </c>
      <c r="K93" s="121">
        <f>BDI!$D$41</f>
        <v>0</v>
      </c>
      <c r="L93" s="115">
        <f>ROUND(J93*(1+K93),2)</f>
        <v>0</v>
      </c>
      <c r="M93" s="115">
        <f>ROUND(F93*H93*L93,2)</f>
        <v>0</v>
      </c>
      <c r="N93" s="137"/>
      <c r="O93" s="124"/>
      <c r="P93" s="137"/>
      <c r="Q93" s="137"/>
      <c r="R93" s="137"/>
    </row>
    <row r="94" spans="1:18" ht="140.25">
      <c r="A94" s="115" t="s">
        <v>981</v>
      </c>
      <c r="B94" s="116" t="s">
        <v>680</v>
      </c>
      <c r="C94" s="117" t="s">
        <v>681</v>
      </c>
      <c r="D94" s="44" t="s">
        <v>230</v>
      </c>
      <c r="E94" s="116" t="s">
        <v>765</v>
      </c>
      <c r="F94" s="116">
        <v>1</v>
      </c>
      <c r="G94" s="115" t="s">
        <v>970</v>
      </c>
      <c r="H94" s="119">
        <v>3</v>
      </c>
      <c r="I94" s="115" t="s">
        <v>885</v>
      </c>
      <c r="J94" s="115">
        <f>SUMIFS(CUSTOS!D:D,CUSTOS!A:A,"EQUIP_.L2_*",CUSTOS!B:B,D94)</f>
        <v>0</v>
      </c>
      <c r="K94" s="121">
        <f>BDI!$D$41</f>
        <v>0</v>
      </c>
      <c r="L94" s="115">
        <f>ROUND(J94*(1+K94),2)</f>
        <v>0</v>
      </c>
      <c r="M94" s="115">
        <f>ROUND(F94*H94*L94,2)</f>
        <v>0</v>
      </c>
      <c r="N94" s="137"/>
      <c r="O94" s="124"/>
      <c r="P94" s="137"/>
      <c r="Q94" s="137"/>
      <c r="R94" s="137"/>
    </row>
    <row r="95" spans="1:18" ht="25.5">
      <c r="A95" s="115" t="s">
        <v>982</v>
      </c>
      <c r="B95" s="116" t="s">
        <v>683</v>
      </c>
      <c r="C95" s="117" t="s">
        <v>684</v>
      </c>
      <c r="D95" s="116" t="s">
        <v>882</v>
      </c>
      <c r="E95" s="116" t="s">
        <v>796</v>
      </c>
      <c r="F95" s="116" t="s">
        <v>796</v>
      </c>
      <c r="G95" s="116" t="s">
        <v>796</v>
      </c>
      <c r="H95" s="119" t="s">
        <v>796</v>
      </c>
      <c r="I95" s="119" t="s">
        <v>796</v>
      </c>
      <c r="J95" s="119" t="s">
        <v>796</v>
      </c>
      <c r="K95" s="119" t="s">
        <v>796</v>
      </c>
      <c r="L95" s="119" t="s">
        <v>796</v>
      </c>
      <c r="M95" s="119" t="s">
        <v>796</v>
      </c>
      <c r="N95" s="137"/>
      <c r="O95" s="124"/>
      <c r="P95" s="137"/>
      <c r="Q95" s="137"/>
      <c r="R95" s="137"/>
    </row>
    <row r="96" spans="1:18" ht="25.5">
      <c r="A96" s="115" t="s">
        <v>983</v>
      </c>
      <c r="B96" s="116" t="s">
        <v>686</v>
      </c>
      <c r="C96" s="117" t="s">
        <v>687</v>
      </c>
      <c r="D96" s="116" t="s">
        <v>882</v>
      </c>
      <c r="E96" s="116" t="s">
        <v>796</v>
      </c>
      <c r="F96" s="116" t="s">
        <v>796</v>
      </c>
      <c r="G96" s="116" t="s">
        <v>796</v>
      </c>
      <c r="H96" s="119" t="s">
        <v>796</v>
      </c>
      <c r="I96" s="119" t="s">
        <v>796</v>
      </c>
      <c r="J96" s="119" t="s">
        <v>796</v>
      </c>
      <c r="K96" s="119" t="s">
        <v>796</v>
      </c>
      <c r="L96" s="119" t="s">
        <v>796</v>
      </c>
      <c r="M96" s="119" t="s">
        <v>796</v>
      </c>
      <c r="N96" s="137"/>
      <c r="O96" s="124"/>
      <c r="P96" s="137"/>
      <c r="Q96" s="137"/>
      <c r="R96" s="137"/>
    </row>
    <row r="97" spans="1:18" ht="25.5">
      <c r="A97" s="115" t="s">
        <v>984</v>
      </c>
      <c r="B97" s="116" t="s">
        <v>689</v>
      </c>
      <c r="C97" s="117" t="s">
        <v>690</v>
      </c>
      <c r="D97" s="116" t="s">
        <v>882</v>
      </c>
      <c r="E97" s="116" t="s">
        <v>796</v>
      </c>
      <c r="F97" s="116" t="s">
        <v>796</v>
      </c>
      <c r="G97" s="116" t="s">
        <v>796</v>
      </c>
      <c r="H97" s="119" t="s">
        <v>796</v>
      </c>
      <c r="I97" s="119" t="s">
        <v>796</v>
      </c>
      <c r="J97" s="119" t="s">
        <v>796</v>
      </c>
      <c r="K97" s="119" t="s">
        <v>796</v>
      </c>
      <c r="L97" s="119" t="s">
        <v>796</v>
      </c>
      <c r="M97" s="119" t="s">
        <v>796</v>
      </c>
      <c r="N97" s="137"/>
      <c r="O97" s="124"/>
      <c r="P97" s="137"/>
      <c r="Q97" s="137"/>
      <c r="R97" s="137"/>
    </row>
    <row r="98" spans="1:18" ht="25.5">
      <c r="A98" s="115" t="s">
        <v>985</v>
      </c>
      <c r="B98" s="116" t="s">
        <v>692</v>
      </c>
      <c r="C98" s="117" t="s">
        <v>693</v>
      </c>
      <c r="D98" s="116" t="s">
        <v>882</v>
      </c>
      <c r="E98" s="116" t="s">
        <v>796</v>
      </c>
      <c r="F98" s="116" t="s">
        <v>796</v>
      </c>
      <c r="G98" s="116" t="s">
        <v>796</v>
      </c>
      <c r="H98" s="119" t="s">
        <v>796</v>
      </c>
      <c r="I98" s="119" t="s">
        <v>796</v>
      </c>
      <c r="J98" s="119" t="s">
        <v>796</v>
      </c>
      <c r="K98" s="119" t="s">
        <v>796</v>
      </c>
      <c r="L98" s="119" t="s">
        <v>796</v>
      </c>
      <c r="M98" s="119" t="s">
        <v>796</v>
      </c>
      <c r="N98" s="137"/>
      <c r="O98" s="124"/>
      <c r="P98" s="137"/>
      <c r="Q98" s="137"/>
      <c r="R98" s="137"/>
    </row>
    <row r="99" spans="1:18" ht="25.5">
      <c r="A99" s="115" t="s">
        <v>986</v>
      </c>
      <c r="B99" s="116" t="s">
        <v>695</v>
      </c>
      <c r="C99" s="117" t="s">
        <v>696</v>
      </c>
      <c r="D99" s="116" t="s">
        <v>882</v>
      </c>
      <c r="E99" s="116" t="s">
        <v>796</v>
      </c>
      <c r="F99" s="116" t="s">
        <v>796</v>
      </c>
      <c r="G99" s="116" t="s">
        <v>796</v>
      </c>
      <c r="H99" s="119" t="s">
        <v>796</v>
      </c>
      <c r="I99" s="119" t="s">
        <v>796</v>
      </c>
      <c r="J99" s="119" t="s">
        <v>796</v>
      </c>
      <c r="K99" s="119" t="s">
        <v>796</v>
      </c>
      <c r="L99" s="119" t="s">
        <v>796</v>
      </c>
      <c r="M99" s="119" t="s">
        <v>796</v>
      </c>
      <c r="N99" s="137"/>
      <c r="O99" s="124"/>
      <c r="P99" s="137"/>
      <c r="Q99" s="137"/>
      <c r="R99" s="137"/>
    </row>
    <row r="100" spans="1:18">
      <c r="A100" s="115" t="s">
        <v>987</v>
      </c>
      <c r="B100" s="116" t="s">
        <v>698</v>
      </c>
      <c r="C100" s="117" t="s">
        <v>851</v>
      </c>
      <c r="D100" s="116" t="s">
        <v>882</v>
      </c>
      <c r="E100" s="116" t="s">
        <v>796</v>
      </c>
      <c r="F100" s="116" t="s">
        <v>796</v>
      </c>
      <c r="G100" s="116" t="s">
        <v>796</v>
      </c>
      <c r="H100" s="119" t="s">
        <v>796</v>
      </c>
      <c r="I100" s="119" t="s">
        <v>796</v>
      </c>
      <c r="J100" s="119" t="s">
        <v>796</v>
      </c>
      <c r="K100" s="119" t="s">
        <v>796</v>
      </c>
      <c r="L100" s="119" t="s">
        <v>796</v>
      </c>
      <c r="M100" s="119" t="s">
        <v>796</v>
      </c>
      <c r="N100" s="137"/>
      <c r="O100" s="124"/>
      <c r="P100" s="137"/>
      <c r="Q100" s="137"/>
      <c r="R100" s="137"/>
    </row>
    <row r="101" spans="1:18" ht="25.5">
      <c r="A101" s="115" t="s">
        <v>988</v>
      </c>
      <c r="B101" s="116" t="s">
        <v>701</v>
      </c>
      <c r="C101" s="117" t="s">
        <v>702</v>
      </c>
      <c r="D101" s="116" t="s">
        <v>882</v>
      </c>
      <c r="E101" s="116" t="s">
        <v>796</v>
      </c>
      <c r="F101" s="116" t="s">
        <v>796</v>
      </c>
      <c r="G101" s="116" t="s">
        <v>796</v>
      </c>
      <c r="H101" s="119" t="s">
        <v>796</v>
      </c>
      <c r="I101" s="119" t="s">
        <v>796</v>
      </c>
      <c r="J101" s="119" t="s">
        <v>796</v>
      </c>
      <c r="K101" s="119" t="s">
        <v>796</v>
      </c>
      <c r="L101" s="119" t="s">
        <v>796</v>
      </c>
      <c r="M101" s="119" t="s">
        <v>796</v>
      </c>
      <c r="N101" s="137"/>
      <c r="O101" s="124"/>
      <c r="P101" s="137"/>
      <c r="Q101" s="137"/>
      <c r="R101" s="137"/>
    </row>
    <row r="102" spans="1:18" ht="25.5">
      <c r="A102" s="115" t="s">
        <v>989</v>
      </c>
      <c r="B102" s="116" t="s">
        <v>704</v>
      </c>
      <c r="C102" s="117" t="s">
        <v>705</v>
      </c>
      <c r="D102" s="116" t="s">
        <v>882</v>
      </c>
      <c r="E102" s="116" t="s">
        <v>796</v>
      </c>
      <c r="F102" s="116" t="s">
        <v>796</v>
      </c>
      <c r="G102" s="116" t="s">
        <v>796</v>
      </c>
      <c r="H102" s="116" t="s">
        <v>796</v>
      </c>
      <c r="I102" s="116" t="s">
        <v>796</v>
      </c>
      <c r="J102" s="116" t="s">
        <v>796</v>
      </c>
      <c r="K102" s="116" t="s">
        <v>796</v>
      </c>
      <c r="L102" s="116" t="s">
        <v>796</v>
      </c>
      <c r="M102" s="116" t="s">
        <v>796</v>
      </c>
      <c r="N102" s="137"/>
      <c r="O102" s="124"/>
      <c r="P102" s="137"/>
      <c r="Q102" s="137"/>
      <c r="R102" s="137"/>
    </row>
    <row r="103" spans="1:18" ht="25.5">
      <c r="A103" s="115" t="s">
        <v>990</v>
      </c>
      <c r="B103" s="116" t="s">
        <v>707</v>
      </c>
      <c r="C103" s="117" t="s">
        <v>708</v>
      </c>
      <c r="D103" s="116" t="s">
        <v>882</v>
      </c>
      <c r="E103" s="116" t="s">
        <v>796</v>
      </c>
      <c r="F103" s="116" t="s">
        <v>796</v>
      </c>
      <c r="G103" s="116" t="s">
        <v>796</v>
      </c>
      <c r="H103" s="116" t="s">
        <v>796</v>
      </c>
      <c r="I103" s="116" t="s">
        <v>796</v>
      </c>
      <c r="J103" s="116" t="s">
        <v>796</v>
      </c>
      <c r="K103" s="116" t="s">
        <v>796</v>
      </c>
      <c r="L103" s="116" t="s">
        <v>796</v>
      </c>
      <c r="M103" s="116" t="s">
        <v>796</v>
      </c>
      <c r="N103" s="137"/>
      <c r="O103" s="124"/>
      <c r="P103" s="137"/>
      <c r="Q103" s="137"/>
      <c r="R103" s="137"/>
    </row>
    <row r="104" spans="1:18" ht="38.25">
      <c r="A104" s="115" t="s">
        <v>991</v>
      </c>
      <c r="B104" s="116" t="s">
        <v>710</v>
      </c>
      <c r="C104" s="117" t="s">
        <v>711</v>
      </c>
      <c r="D104" s="116" t="s">
        <v>882</v>
      </c>
      <c r="E104" s="116" t="s">
        <v>796</v>
      </c>
      <c r="F104" s="116" t="s">
        <v>796</v>
      </c>
      <c r="G104" s="116" t="s">
        <v>796</v>
      </c>
      <c r="H104" s="116" t="s">
        <v>796</v>
      </c>
      <c r="I104" s="116" t="s">
        <v>796</v>
      </c>
      <c r="J104" s="116" t="s">
        <v>796</v>
      </c>
      <c r="K104" s="116" t="s">
        <v>796</v>
      </c>
      <c r="L104" s="116" t="s">
        <v>796</v>
      </c>
      <c r="M104" s="116" t="s">
        <v>796</v>
      </c>
      <c r="N104" s="137"/>
      <c r="O104" s="124"/>
      <c r="P104" s="137"/>
      <c r="Q104" s="137"/>
      <c r="R104" s="137"/>
    </row>
    <row r="105" spans="1:18" ht="38.25">
      <c r="A105" s="115" t="s">
        <v>992</v>
      </c>
      <c r="B105" s="116" t="s">
        <v>713</v>
      </c>
      <c r="C105" s="117" t="s">
        <v>714</v>
      </c>
      <c r="D105" s="116" t="s">
        <v>882</v>
      </c>
      <c r="E105" s="116" t="s">
        <v>796</v>
      </c>
      <c r="F105" s="116" t="s">
        <v>993</v>
      </c>
      <c r="G105" s="116" t="s">
        <v>796</v>
      </c>
      <c r="H105" s="116" t="s">
        <v>796</v>
      </c>
      <c r="I105" s="116" t="s">
        <v>796</v>
      </c>
      <c r="J105" s="116" t="s">
        <v>796</v>
      </c>
      <c r="K105" s="116" t="s">
        <v>796</v>
      </c>
      <c r="L105" s="116" t="s">
        <v>796</v>
      </c>
      <c r="M105" s="116" t="s">
        <v>796</v>
      </c>
      <c r="N105" s="137"/>
      <c r="O105" s="124"/>
      <c r="P105" s="137"/>
      <c r="Q105" s="137"/>
      <c r="R105" s="137"/>
    </row>
    <row r="106" spans="1:18" ht="25.5">
      <c r="A106" s="115" t="s">
        <v>994</v>
      </c>
      <c r="B106" s="116" t="s">
        <v>716</v>
      </c>
      <c r="C106" s="117" t="s">
        <v>717</v>
      </c>
      <c r="D106" s="116" t="s">
        <v>882</v>
      </c>
      <c r="E106" s="116" t="s">
        <v>796</v>
      </c>
      <c r="F106" s="116" t="s">
        <v>796</v>
      </c>
      <c r="G106" s="116" t="s">
        <v>796</v>
      </c>
      <c r="H106" s="116" t="s">
        <v>796</v>
      </c>
      <c r="I106" s="116" t="s">
        <v>796</v>
      </c>
      <c r="J106" s="116" t="s">
        <v>796</v>
      </c>
      <c r="K106" s="116" t="s">
        <v>796</v>
      </c>
      <c r="L106" s="116" t="s">
        <v>796</v>
      </c>
      <c r="M106" s="116" t="s">
        <v>796</v>
      </c>
      <c r="N106" s="137"/>
      <c r="O106" s="124"/>
      <c r="P106" s="137"/>
      <c r="Q106" s="137"/>
      <c r="R106" s="137"/>
    </row>
    <row r="107" spans="1:18" ht="25.5">
      <c r="A107" s="115" t="s">
        <v>995</v>
      </c>
      <c r="B107" s="116" t="s">
        <v>719</v>
      </c>
      <c r="C107" s="117" t="s">
        <v>720</v>
      </c>
      <c r="D107" s="116" t="s">
        <v>882</v>
      </c>
      <c r="E107" s="116" t="s">
        <v>796</v>
      </c>
      <c r="F107" s="116" t="s">
        <v>796</v>
      </c>
      <c r="G107" s="116" t="s">
        <v>796</v>
      </c>
      <c r="H107" s="116" t="s">
        <v>796</v>
      </c>
      <c r="I107" s="116" t="s">
        <v>796</v>
      </c>
      <c r="J107" s="116" t="s">
        <v>796</v>
      </c>
      <c r="K107" s="116" t="s">
        <v>796</v>
      </c>
      <c r="L107" s="116" t="s">
        <v>796</v>
      </c>
      <c r="M107" s="116" t="s">
        <v>796</v>
      </c>
      <c r="N107" s="137"/>
      <c r="O107" s="124"/>
      <c r="P107" s="137"/>
      <c r="Q107" s="137"/>
      <c r="R107" s="137"/>
    </row>
    <row r="108" spans="1:18" ht="25.5">
      <c r="A108" s="115" t="s">
        <v>996</v>
      </c>
      <c r="B108" s="116" t="s">
        <v>722</v>
      </c>
      <c r="C108" s="117" t="s">
        <v>997</v>
      </c>
      <c r="D108" s="116" t="s">
        <v>882</v>
      </c>
      <c r="E108" s="116" t="s">
        <v>796</v>
      </c>
      <c r="F108" s="116" t="s">
        <v>796</v>
      </c>
      <c r="G108" s="116" t="s">
        <v>796</v>
      </c>
      <c r="H108" s="116" t="s">
        <v>796</v>
      </c>
      <c r="I108" s="116" t="s">
        <v>796</v>
      </c>
      <c r="J108" s="116" t="s">
        <v>796</v>
      </c>
      <c r="K108" s="116" t="s">
        <v>796</v>
      </c>
      <c r="L108" s="116" t="s">
        <v>796</v>
      </c>
      <c r="M108" s="116" t="s">
        <v>796</v>
      </c>
      <c r="N108" s="137"/>
      <c r="O108" s="124"/>
      <c r="P108" s="137"/>
      <c r="Q108" s="137"/>
      <c r="R108" s="137"/>
    </row>
    <row r="109" spans="1:18" ht="76.5">
      <c r="A109" s="115" t="s">
        <v>998</v>
      </c>
      <c r="B109" s="116" t="s">
        <v>724</v>
      </c>
      <c r="C109" s="117" t="s">
        <v>869</v>
      </c>
      <c r="D109" s="116" t="s">
        <v>882</v>
      </c>
      <c r="E109" s="116" t="s">
        <v>796</v>
      </c>
      <c r="F109" s="116" t="s">
        <v>796</v>
      </c>
      <c r="G109" s="116" t="s">
        <v>796</v>
      </c>
      <c r="H109" s="116" t="s">
        <v>796</v>
      </c>
      <c r="I109" s="116" t="s">
        <v>796</v>
      </c>
      <c r="J109" s="116" t="s">
        <v>796</v>
      </c>
      <c r="K109" s="116" t="s">
        <v>796</v>
      </c>
      <c r="L109" s="116" t="s">
        <v>796</v>
      </c>
      <c r="M109" s="116" t="s">
        <v>796</v>
      </c>
      <c r="N109" s="137"/>
      <c r="O109" s="124"/>
      <c r="P109" s="137"/>
      <c r="Q109" s="137"/>
      <c r="R109" s="137"/>
    </row>
    <row r="110" spans="1:18" ht="25.5">
      <c r="A110" s="115" t="s">
        <v>999</v>
      </c>
      <c r="B110" s="116" t="s">
        <v>850</v>
      </c>
      <c r="C110" s="117" t="s">
        <v>808</v>
      </c>
      <c r="D110" s="116" t="s">
        <v>882</v>
      </c>
      <c r="E110" s="116" t="s">
        <v>796</v>
      </c>
      <c r="F110" s="116" t="s">
        <v>796</v>
      </c>
      <c r="G110" s="116" t="s">
        <v>796</v>
      </c>
      <c r="H110" s="116" t="s">
        <v>796</v>
      </c>
      <c r="I110" s="116" t="s">
        <v>796</v>
      </c>
      <c r="J110" s="116" t="s">
        <v>796</v>
      </c>
      <c r="K110" s="116" t="s">
        <v>796</v>
      </c>
      <c r="L110" s="116" t="s">
        <v>796</v>
      </c>
      <c r="M110" s="116" t="s">
        <v>796</v>
      </c>
      <c r="N110" s="137"/>
      <c r="O110" s="124"/>
      <c r="P110" s="137"/>
      <c r="Q110" s="137"/>
      <c r="R110" s="137"/>
    </row>
    <row r="111" spans="1:18" ht="25.5">
      <c r="A111" s="115" t="s">
        <v>1000</v>
      </c>
      <c r="B111" s="116" t="s">
        <v>861</v>
      </c>
      <c r="C111" s="117" t="s">
        <v>591</v>
      </c>
      <c r="D111" s="116" t="s">
        <v>882</v>
      </c>
      <c r="E111" s="116" t="s">
        <v>796</v>
      </c>
      <c r="F111" s="116" t="s">
        <v>796</v>
      </c>
      <c r="G111" s="116" t="s">
        <v>796</v>
      </c>
      <c r="H111" s="116" t="s">
        <v>796</v>
      </c>
      <c r="I111" s="116" t="s">
        <v>796</v>
      </c>
      <c r="J111" s="116" t="s">
        <v>796</v>
      </c>
      <c r="K111" s="116" t="s">
        <v>796</v>
      </c>
      <c r="L111" s="116" t="s">
        <v>796</v>
      </c>
      <c r="M111" s="116" t="s">
        <v>796</v>
      </c>
      <c r="N111" s="137"/>
      <c r="O111" s="124"/>
      <c r="P111" s="137"/>
      <c r="Q111" s="137"/>
      <c r="R111" s="137"/>
    </row>
    <row r="112" spans="1:18" ht="25.5">
      <c r="A112" s="115" t="s">
        <v>1001</v>
      </c>
      <c r="B112" s="116" t="s">
        <v>863</v>
      </c>
      <c r="C112" s="117" t="s">
        <v>594</v>
      </c>
      <c r="D112" s="116" t="s">
        <v>882</v>
      </c>
      <c r="E112" s="116" t="s">
        <v>796</v>
      </c>
      <c r="F112" s="116" t="s">
        <v>796</v>
      </c>
      <c r="G112" s="116" t="s">
        <v>796</v>
      </c>
      <c r="H112" s="116" t="s">
        <v>796</v>
      </c>
      <c r="I112" s="116" t="s">
        <v>796</v>
      </c>
      <c r="J112" s="116" t="s">
        <v>796</v>
      </c>
      <c r="K112" s="116" t="s">
        <v>796</v>
      </c>
      <c r="L112" s="116" t="s">
        <v>796</v>
      </c>
      <c r="M112" s="116" t="s">
        <v>796</v>
      </c>
      <c r="N112" s="137"/>
      <c r="O112" s="124"/>
      <c r="P112" s="137"/>
      <c r="Q112" s="137"/>
      <c r="R112" s="137"/>
    </row>
    <row r="113" spans="1:23" ht="25.5">
      <c r="A113" s="115" t="s">
        <v>1002</v>
      </c>
      <c r="B113" s="116" t="s">
        <v>867</v>
      </c>
      <c r="C113" s="117" t="s">
        <v>597</v>
      </c>
      <c r="D113" s="116" t="s">
        <v>882</v>
      </c>
      <c r="E113" s="116" t="s">
        <v>796</v>
      </c>
      <c r="F113" s="116" t="s">
        <v>796</v>
      </c>
      <c r="G113" s="116" t="s">
        <v>796</v>
      </c>
      <c r="H113" s="116" t="s">
        <v>796</v>
      </c>
      <c r="I113" s="116" t="s">
        <v>796</v>
      </c>
      <c r="J113" s="116" t="s">
        <v>796</v>
      </c>
      <c r="K113" s="116" t="s">
        <v>796</v>
      </c>
      <c r="L113" s="116" t="s">
        <v>796</v>
      </c>
      <c r="M113" s="116" t="s">
        <v>796</v>
      </c>
      <c r="N113" s="137"/>
      <c r="O113" s="124"/>
      <c r="P113" s="137"/>
      <c r="Q113" s="137"/>
      <c r="R113" s="137"/>
    </row>
    <row r="114" spans="1:23" ht="204">
      <c r="A114" s="115" t="s">
        <v>1003</v>
      </c>
      <c r="B114" s="116" t="s">
        <v>730</v>
      </c>
      <c r="C114" s="126" t="s">
        <v>731</v>
      </c>
      <c r="D114" s="116" t="s">
        <v>225</v>
      </c>
      <c r="E114" s="115" t="s">
        <v>765</v>
      </c>
      <c r="F114" s="115">
        <v>1</v>
      </c>
      <c r="G114" s="115" t="s">
        <v>898</v>
      </c>
      <c r="H114" s="115">
        <v>1</v>
      </c>
      <c r="I114" s="115" t="s">
        <v>885</v>
      </c>
      <c r="J114" s="115">
        <f>SUMIFS(CUSTOS!D:D,CUSTOS!A:A,"EQUIP_.L1_*",CUSTOS!B:B,D114)</f>
        <v>0</v>
      </c>
      <c r="K114" s="121">
        <f>BDI!$D$41</f>
        <v>0</v>
      </c>
      <c r="L114" s="115">
        <f>ROUND(J114*(1+K114),2)</f>
        <v>0</v>
      </c>
      <c r="M114" s="115">
        <f>ROUND(F114*H114*L114,2)</f>
        <v>0</v>
      </c>
      <c r="N114" s="137"/>
      <c r="O114" s="143"/>
      <c r="P114" s="137"/>
      <c r="Q114" s="137"/>
      <c r="R114" s="137"/>
    </row>
    <row r="115" spans="1:23" ht="204">
      <c r="A115" s="115" t="s">
        <v>1004</v>
      </c>
      <c r="B115" s="116" t="s">
        <v>730</v>
      </c>
      <c r="C115" s="126" t="s">
        <v>731</v>
      </c>
      <c r="D115" s="119" t="s">
        <v>222</v>
      </c>
      <c r="E115" s="115" t="s">
        <v>765</v>
      </c>
      <c r="F115" s="115">
        <v>1</v>
      </c>
      <c r="G115" s="115" t="s">
        <v>884</v>
      </c>
      <c r="H115" s="115">
        <v>1</v>
      </c>
      <c r="I115" s="115" t="s">
        <v>885</v>
      </c>
      <c r="J115" s="115">
        <f>SUMIFS(CUSTOS!D:D,CUSTOS!A:A,"EQUIP_.L1_*",CUSTOS!B:B,D115)</f>
        <v>0</v>
      </c>
      <c r="K115" s="121">
        <f>BDI!$D$41</f>
        <v>0</v>
      </c>
      <c r="L115" s="115">
        <f>ROUND(J115*(1+K115),2)</f>
        <v>0</v>
      </c>
      <c r="M115" s="115">
        <f>ROUND(F115*H115*L115,2)</f>
        <v>0</v>
      </c>
      <c r="N115" s="137"/>
      <c r="O115" s="143"/>
      <c r="P115" s="137"/>
      <c r="Q115" s="137"/>
      <c r="R115" s="137"/>
    </row>
    <row r="116" spans="1:23" ht="204">
      <c r="A116" s="115" t="s">
        <v>1005</v>
      </c>
      <c r="B116" s="116" t="s">
        <v>730</v>
      </c>
      <c r="C116" s="126" t="s">
        <v>731</v>
      </c>
      <c r="D116" s="119" t="s">
        <v>216</v>
      </c>
      <c r="E116" s="115" t="s">
        <v>771</v>
      </c>
      <c r="F116" s="115">
        <v>1</v>
      </c>
      <c r="G116" s="115" t="s">
        <v>884</v>
      </c>
      <c r="H116" s="115">
        <v>1</v>
      </c>
      <c r="I116" s="115" t="s">
        <v>885</v>
      </c>
      <c r="J116" s="115">
        <f>SUMIFS(CUSTOS!D:D,CUSTOS!A:A,"EQUIP_.L1_*",CUSTOS!B:B,D116)</f>
        <v>0</v>
      </c>
      <c r="K116" s="121">
        <f>BDI!$D$41</f>
        <v>0</v>
      </c>
      <c r="L116" s="115">
        <f>ROUND(J116*(1+K116),2)</f>
        <v>0</v>
      </c>
      <c r="M116" s="115">
        <f>ROUND(F116*H116*L116,2)</f>
        <v>0</v>
      </c>
      <c r="N116" s="137"/>
      <c r="O116" s="143"/>
      <c r="P116" s="137"/>
      <c r="Q116" s="137"/>
      <c r="R116" s="137"/>
    </row>
    <row r="117" spans="1:23" ht="14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5">
      <c r="A118" s="13" t="s">
        <v>83</v>
      </c>
      <c r="B118" s="279">
        <f>BDI!B44</f>
        <v>0</v>
      </c>
      <c r="C118" s="279"/>
      <c r="D118" s="279"/>
      <c r="E118" s="279"/>
      <c r="F118" s="279"/>
      <c r="G118" s="279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5">
      <c r="A119" s="14" t="s">
        <v>84</v>
      </c>
      <c r="B119" s="279">
        <f>BDI!B45</f>
        <v>0</v>
      </c>
      <c r="C119" s="279"/>
      <c r="D119" s="279"/>
      <c r="E119" s="279"/>
      <c r="F119" s="279"/>
      <c r="G119" s="279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5">
      <c r="A120" s="14" t="s">
        <v>85</v>
      </c>
      <c r="B120" s="279">
        <f>BDI!B46</f>
        <v>0</v>
      </c>
      <c r="C120" s="279"/>
      <c r="D120" s="279"/>
      <c r="E120" s="279"/>
      <c r="F120" s="279"/>
      <c r="G120" s="279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5">
      <c r="A121" s="14" t="s">
        <v>86</v>
      </c>
      <c r="B121" s="279">
        <f>BDI!B47</f>
        <v>0</v>
      </c>
      <c r="C121" s="279"/>
      <c r="D121" s="279"/>
      <c r="E121" s="279"/>
      <c r="F121" s="279"/>
      <c r="G121" s="279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5">
      <c r="A122" s="14" t="s">
        <v>87</v>
      </c>
      <c r="B122" s="279">
        <f>BDI!B48</f>
        <v>0</v>
      </c>
      <c r="C122" s="279"/>
      <c r="D122" s="279"/>
      <c r="E122" s="279"/>
      <c r="F122" s="279"/>
      <c r="G122" s="279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30">
      <c r="A123" s="15" t="s">
        <v>88</v>
      </c>
      <c r="B123" s="279">
        <f>BDI!B49</f>
        <v>0</v>
      </c>
      <c r="C123" s="279"/>
      <c r="D123" s="279"/>
      <c r="E123" s="279"/>
      <c r="F123" s="279"/>
      <c r="G123" s="279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5">
      <c r="A124" s="14" t="s">
        <v>89</v>
      </c>
      <c r="B124" s="280">
        <f>BDI!B50</f>
        <v>0</v>
      </c>
      <c r="C124" s="280"/>
      <c r="D124" s="280"/>
      <c r="E124" s="280"/>
      <c r="F124" s="280"/>
      <c r="G124" s="280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4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22.5">
      <c r="A126" s="16"/>
      <c r="B126" s="17" t="s">
        <v>12</v>
      </c>
      <c r="C126" s="150"/>
      <c r="D126" s="74"/>
      <c r="E126" s="137"/>
      <c r="F126" s="74"/>
      <c r="G126" s="137"/>
      <c r="H126" s="175"/>
      <c r="I126" s="137"/>
      <c r="J126" s="137"/>
      <c r="K126" s="137"/>
      <c r="L126" s="137"/>
      <c r="M126" s="137"/>
      <c r="N126" s="137"/>
      <c r="O126" s="143"/>
      <c r="P126" s="137"/>
      <c r="Q126" s="137"/>
      <c r="R126" s="137"/>
      <c r="S126" s="137"/>
      <c r="T126" s="137"/>
    </row>
    <row r="127" spans="1:23">
      <c r="A127" s="18" t="s">
        <v>13</v>
      </c>
      <c r="B127" s="19" t="s">
        <v>14</v>
      </c>
      <c r="C127" s="167"/>
      <c r="D127" s="74"/>
      <c r="E127" s="137"/>
      <c r="F127" s="74"/>
      <c r="G127" s="137"/>
      <c r="H127" s="175"/>
      <c r="I127" s="137"/>
      <c r="J127" s="137"/>
      <c r="K127" s="137"/>
      <c r="L127" s="137"/>
      <c r="M127" s="137"/>
      <c r="N127" s="137"/>
      <c r="O127" s="143"/>
      <c r="P127" s="137"/>
      <c r="Q127" s="137"/>
      <c r="R127" s="137"/>
      <c r="S127" s="137"/>
      <c r="T127" s="137"/>
    </row>
    <row r="128" spans="1:23" ht="22.5">
      <c r="A128" s="18" t="s">
        <v>90</v>
      </c>
      <c r="B128" s="19" t="s">
        <v>91</v>
      </c>
      <c r="C128" s="167"/>
      <c r="D128" s="74"/>
      <c r="E128" s="137"/>
      <c r="F128" s="74"/>
      <c r="G128" s="137"/>
      <c r="H128" s="175"/>
      <c r="I128" s="137"/>
      <c r="J128" s="137"/>
      <c r="K128" s="137"/>
      <c r="L128" s="137"/>
      <c r="M128" s="137"/>
      <c r="N128" s="137"/>
      <c r="O128" s="143"/>
      <c r="P128" s="137"/>
      <c r="Q128" s="137"/>
      <c r="R128" s="137"/>
      <c r="S128" s="137"/>
      <c r="T128" s="137"/>
    </row>
    <row r="129" spans="1:20" ht="22.5">
      <c r="A129" s="18" t="s">
        <v>92</v>
      </c>
      <c r="B129" s="19" t="s">
        <v>91</v>
      </c>
      <c r="C129" s="167"/>
      <c r="D129" s="74"/>
      <c r="E129" s="137"/>
      <c r="F129" s="74"/>
      <c r="G129" s="137"/>
      <c r="H129" s="175"/>
      <c r="I129" s="137"/>
      <c r="J129" s="137"/>
      <c r="K129" s="137"/>
      <c r="L129" s="137"/>
      <c r="M129" s="137"/>
      <c r="N129" s="137"/>
      <c r="O129" s="143"/>
      <c r="P129" s="137"/>
      <c r="Q129" s="137"/>
      <c r="R129" s="137"/>
      <c r="S129" s="137"/>
      <c r="T129" s="137"/>
    </row>
    <row r="130" spans="1:20" ht="22.5">
      <c r="A130" s="18" t="s">
        <v>93</v>
      </c>
      <c r="B130" s="19" t="s">
        <v>94</v>
      </c>
      <c r="C130" s="87"/>
      <c r="D130" s="74"/>
      <c r="E130" s="137"/>
      <c r="F130" s="74"/>
      <c r="G130" s="137"/>
      <c r="H130" s="175"/>
      <c r="I130" s="137"/>
      <c r="J130" s="137"/>
      <c r="K130" s="137"/>
      <c r="L130" s="137"/>
      <c r="M130" s="137"/>
      <c r="N130" s="137"/>
      <c r="O130" s="143"/>
      <c r="P130" s="137"/>
      <c r="Q130" s="137"/>
      <c r="R130" s="137"/>
      <c r="S130" s="137"/>
      <c r="T130" s="137"/>
    </row>
    <row r="131" spans="1:20" ht="22.5">
      <c r="A131" s="20" t="s">
        <v>95</v>
      </c>
      <c r="B131" s="21" t="s">
        <v>96</v>
      </c>
      <c r="C131" s="87"/>
      <c r="D131" s="74"/>
      <c r="E131" s="137"/>
      <c r="F131" s="74"/>
      <c r="G131" s="137"/>
      <c r="H131" s="175"/>
      <c r="I131" s="137"/>
      <c r="J131" s="137"/>
      <c r="K131" s="137"/>
      <c r="L131" s="137"/>
      <c r="M131" s="137"/>
      <c r="N131" s="137"/>
      <c r="O131" s="143"/>
      <c r="P131" s="137"/>
      <c r="Q131" s="137"/>
      <c r="R131" s="137"/>
      <c r="S131" s="137"/>
      <c r="T131" s="137"/>
    </row>
    <row r="132" spans="1:20">
      <c r="A132" s="16"/>
      <c r="B132" s="17" t="s">
        <v>97</v>
      </c>
      <c r="C132" s="87"/>
      <c r="D132" s="74"/>
      <c r="E132" s="137"/>
      <c r="F132" s="74"/>
      <c r="G132" s="137"/>
      <c r="H132" s="175"/>
      <c r="I132" s="137"/>
      <c r="J132" s="137"/>
      <c r="K132" s="137"/>
      <c r="L132" s="137"/>
      <c r="M132" s="137"/>
      <c r="N132" s="137"/>
      <c r="O132" s="143"/>
      <c r="P132" s="137"/>
      <c r="Q132" s="137"/>
      <c r="R132" s="137"/>
      <c r="S132" s="137"/>
      <c r="T132" s="137"/>
    </row>
  </sheetData>
  <mergeCells count="7">
    <mergeCell ref="B123:G123"/>
    <mergeCell ref="B124:G124"/>
    <mergeCell ref="B118:G118"/>
    <mergeCell ref="B119:G119"/>
    <mergeCell ref="B120:G120"/>
    <mergeCell ref="B121:G121"/>
    <mergeCell ref="B122:G122"/>
  </mergeCells>
  <printOptions horizontalCentered="1" verticalCentered="1"/>
  <pageMargins left="0.452777777777778" right="0.593055555555556" top="0.51180555555555496" bottom="0.51180555555555496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2"/>
  <sheetViews>
    <sheetView zoomScale="80" zoomScaleNormal="80" workbookViewId="0">
      <selection activeCell="A2" sqref="A2:I2"/>
    </sheetView>
  </sheetViews>
  <sheetFormatPr defaultRowHeight="12.75"/>
  <cols>
    <col min="1" max="1" width="16.42578125"/>
    <col min="2" max="2" width="16.28515625"/>
    <col min="3" max="3" width="40.140625"/>
    <col min="4" max="4" width="10.5703125"/>
    <col min="5" max="5" width="16"/>
    <col min="6" max="6" width="15.5703125"/>
    <col min="7" max="7" width="17.42578125"/>
    <col min="8" max="8" width="15.5703125"/>
    <col min="9" max="9" width="21.42578125"/>
    <col min="10" max="10" width="12" style="99"/>
    <col min="11" max="11" width="16.7109375" style="100"/>
    <col min="12" max="12" width="16.7109375" style="99"/>
    <col min="13" max="13" width="16.42578125" style="99"/>
    <col min="14" max="14" width="16.7109375" style="100"/>
    <col min="15" max="16" width="8.42578125"/>
    <col min="17" max="64" width="12.42578125"/>
    <col min="65" max="1025" width="11.5703125"/>
  </cols>
  <sheetData>
    <row r="1" spans="1:16" ht="35.1" customHeight="1">
      <c r="A1" s="307" t="s">
        <v>1006</v>
      </c>
      <c r="B1" s="307"/>
      <c r="C1" s="307"/>
      <c r="D1" s="307"/>
      <c r="E1" s="307"/>
      <c r="F1" s="307"/>
      <c r="G1" s="307"/>
      <c r="H1" s="307"/>
      <c r="I1" s="307"/>
      <c r="J1" s="176"/>
      <c r="K1" s="144"/>
      <c r="L1" s="176"/>
      <c r="M1" s="176"/>
      <c r="N1" s="144"/>
      <c r="O1" s="177"/>
      <c r="P1" s="177"/>
    </row>
    <row r="2" spans="1:16" ht="67.150000000000006" customHeight="1">
      <c r="A2" s="308" t="s">
        <v>1007</v>
      </c>
      <c r="B2" s="308"/>
      <c r="C2" s="308"/>
      <c r="D2" s="308"/>
      <c r="E2" s="308"/>
      <c r="F2" s="308"/>
      <c r="G2" s="308"/>
      <c r="H2" s="308"/>
      <c r="I2" s="308"/>
      <c r="J2" s="176"/>
      <c r="K2" s="144"/>
      <c r="L2" s="176"/>
      <c r="M2" s="176"/>
      <c r="N2" s="144"/>
      <c r="O2" s="177"/>
      <c r="P2" s="177"/>
    </row>
    <row r="3" spans="1:16">
      <c r="A3" s="177"/>
      <c r="B3" s="177"/>
      <c r="C3" s="177"/>
      <c r="D3" s="177"/>
      <c r="E3" s="177"/>
      <c r="F3" s="177"/>
      <c r="G3" s="177"/>
      <c r="H3" s="177"/>
      <c r="I3" s="177"/>
      <c r="J3" s="176"/>
      <c r="K3" s="144"/>
      <c r="L3" s="176"/>
      <c r="M3" s="176"/>
      <c r="N3" s="144"/>
      <c r="O3" s="177"/>
      <c r="P3" s="177"/>
    </row>
    <row r="4" spans="1:16" ht="60">
      <c r="A4" s="177"/>
      <c r="B4" s="178" t="s">
        <v>1008</v>
      </c>
      <c r="C4" s="177"/>
      <c r="D4" s="177"/>
      <c r="E4" s="177"/>
      <c r="F4" s="177"/>
      <c r="G4" s="177"/>
      <c r="H4" s="177"/>
      <c r="I4" s="177"/>
      <c r="J4" s="176"/>
      <c r="K4" s="144"/>
      <c r="L4" s="176"/>
      <c r="M4" s="176"/>
      <c r="N4" s="144"/>
      <c r="O4" s="177"/>
      <c r="P4" s="177"/>
    </row>
    <row r="5" spans="1:16">
      <c r="A5" s="177"/>
      <c r="B5" s="177"/>
      <c r="C5" s="177"/>
      <c r="D5" s="177"/>
      <c r="E5" s="177"/>
      <c r="F5" s="177"/>
      <c r="G5" s="177"/>
      <c r="H5" s="177"/>
      <c r="I5" s="177"/>
      <c r="J5" s="176"/>
      <c r="K5" s="144"/>
      <c r="L5" s="176"/>
      <c r="M5" s="176"/>
      <c r="N5" s="144"/>
      <c r="O5" s="177"/>
      <c r="P5" s="177"/>
    </row>
    <row r="6" spans="1:16" ht="28.35" customHeight="1">
      <c r="A6" s="309" t="s">
        <v>1009</v>
      </c>
      <c r="B6" s="309"/>
      <c r="C6" s="86"/>
      <c r="D6" s="74"/>
      <c r="E6" s="74"/>
      <c r="F6" s="74"/>
      <c r="G6" s="179"/>
      <c r="H6" s="151"/>
      <c r="I6" s="151"/>
      <c r="J6" s="176"/>
      <c r="K6" s="144"/>
      <c r="L6" s="176"/>
      <c r="M6" s="176"/>
      <c r="N6" s="144"/>
      <c r="O6" s="177"/>
      <c r="P6" s="177"/>
    </row>
    <row r="7" spans="1:16" ht="76.5">
      <c r="A7" s="180" t="s">
        <v>127</v>
      </c>
      <c r="B7" s="92" t="s">
        <v>452</v>
      </c>
      <c r="C7" s="92" t="s">
        <v>453</v>
      </c>
      <c r="D7" s="92" t="s">
        <v>1010</v>
      </c>
      <c r="E7" s="92" t="s">
        <v>1011</v>
      </c>
      <c r="F7" s="92" t="s">
        <v>1012</v>
      </c>
      <c r="G7" s="92" t="s">
        <v>1013</v>
      </c>
      <c r="H7" s="92" t="s">
        <v>1014</v>
      </c>
      <c r="I7" s="92" t="s">
        <v>1015</v>
      </c>
      <c r="J7" s="176"/>
      <c r="K7" s="144"/>
      <c r="L7" s="176"/>
      <c r="M7" s="176"/>
      <c r="N7" s="144"/>
      <c r="O7" s="177"/>
      <c r="P7" s="177"/>
    </row>
    <row r="8" spans="1:16" ht="51">
      <c r="A8" s="48" t="s">
        <v>1016</v>
      </c>
      <c r="B8" s="116" t="s">
        <v>1337</v>
      </c>
      <c r="C8" s="117" t="s">
        <v>1017</v>
      </c>
      <c r="D8" s="181">
        <v>4</v>
      </c>
      <c r="E8" s="154">
        <f>ROUND(SUMIFS(CALCULO_MAO_DE_OBRA!K:K,CALCULO_MAO_DE_OBRA!A:A,"MAO_.L1.1.1.*",CALCULO_MAO_DE_OBRA!B:B,CONCATENATE(".*",B8,".*")),2)</f>
        <v>0</v>
      </c>
      <c r="F8" s="154">
        <f>ROUND(SUMIFS(CALCULO_MATERIAIS!K:K,CALCULO_MATERIAIS!A:A,"MAT_.L2.1_4.*",CALCULO_MATERIAIS!B:B,CONCATENATE(".*",B8,".*")),2)</f>
        <v>0</v>
      </c>
      <c r="G8" s="154">
        <f>ROUND(SUMIFS(CALCULO_EQUIPAMENTOS!M:M,CALCULO_EQUIPAMENTOS!A:A,"EQUIP_.L2.1_4.*",CALCULO_EQUIPAMENTOS!B:B,CONCATENATE(".*",B8,".*")),2)</f>
        <v>0</v>
      </c>
      <c r="H8" s="154">
        <f t="shared" ref="H8:H21" si="0">SUM(E8:G8)</f>
        <v>0</v>
      </c>
      <c r="I8" s="154">
        <f t="shared" ref="I8:I21" si="1">D8*H8</f>
        <v>0</v>
      </c>
      <c r="J8" s="176"/>
      <c r="K8" s="182"/>
      <c r="L8" s="182"/>
      <c r="M8" s="182"/>
      <c r="N8" s="182"/>
      <c r="O8" s="177"/>
      <c r="P8" s="177"/>
    </row>
    <row r="9" spans="1:16" ht="89.25">
      <c r="A9" s="48" t="s">
        <v>1018</v>
      </c>
      <c r="B9" s="48" t="s">
        <v>1019</v>
      </c>
      <c r="C9" s="183" t="s">
        <v>467</v>
      </c>
      <c r="D9" s="181">
        <v>1</v>
      </c>
      <c r="E9" s="154">
        <f>ROUND(SUMIFS(CALCULO_MAO_DE_OBRA!K:K,CALCULO_MAO_DE_OBRA!A:A,"MAO_.L1.1.1.*",CALCULO_MAO_DE_OBRA!B:B,CONCATENATE(".*",B9,".*")),2)</f>
        <v>0</v>
      </c>
      <c r="F9" s="154">
        <f>ROUND(SUMIFS(CALCULO_MATERIAIS!K:K,CALCULO_MATERIAIS!A:A,"MAT_.L1.1.1.*",CALCULO_MATERIAIS!B:B,CONCATENATE(".*",B9,".*")),2)</f>
        <v>0</v>
      </c>
      <c r="G9" s="154">
        <f>ROUND(SUMIFS(CALCULO_EQUIPAMENTOS!M:M,CALCULO_EQUIPAMENTOS!A:A,"EQUIP_.L1.1.1.*",CALCULO_EQUIPAMENTOS!B:B,CONCATENATE(".*",B9,".*")),2)</f>
        <v>0</v>
      </c>
      <c r="H9" s="154">
        <f t="shared" si="0"/>
        <v>0</v>
      </c>
      <c r="I9" s="154">
        <f t="shared" si="1"/>
        <v>0</v>
      </c>
      <c r="J9" s="176"/>
      <c r="K9" s="182"/>
      <c r="L9" s="182"/>
      <c r="M9" s="182"/>
      <c r="N9" s="182"/>
      <c r="O9" s="177"/>
      <c r="P9" s="177"/>
    </row>
    <row r="10" spans="1:16" ht="38.25">
      <c r="A10" s="48" t="s">
        <v>1020</v>
      </c>
      <c r="B10" s="48" t="s">
        <v>1021</v>
      </c>
      <c r="C10" s="184" t="s">
        <v>746</v>
      </c>
      <c r="D10" s="181">
        <v>8</v>
      </c>
      <c r="E10" s="154">
        <f>ROUND(SUMIFS(CALCULO_MAO_DE_OBRA!K:K,CALCULO_MAO_DE_OBRA!A:A,"MAO_.L1.1.1.*",CALCULO_MAO_DE_OBRA!B:B,CONCATENATE(".*",B10,".*")),2)</f>
        <v>0</v>
      </c>
      <c r="F10" s="154">
        <f>ROUND(SUMIFS(CALCULO_MATERIAIS!K:K,CALCULO_MATERIAIS!A:A,"MAT_.L1.1.1.*",CALCULO_MATERIAIS!B:B,CONCATENATE(".*",B10,".*")),2)</f>
        <v>0</v>
      </c>
      <c r="G10" s="154">
        <f>ROUND(SUMIFS(CALCULO_EQUIPAMENTOS!M:M,CALCULO_EQUIPAMENTOS!A:A,"EQUIP_.L1.1.1.*",CALCULO_EQUIPAMENTOS!B:B,CONCATENATE(".*",B10,".*")),2)</f>
        <v>0</v>
      </c>
      <c r="H10" s="154">
        <f t="shared" si="0"/>
        <v>0</v>
      </c>
      <c r="I10" s="154">
        <f t="shared" si="1"/>
        <v>0</v>
      </c>
      <c r="J10" s="176"/>
      <c r="K10" s="182"/>
      <c r="L10" s="182"/>
      <c r="M10" s="182"/>
      <c r="N10" s="182"/>
      <c r="O10" s="177"/>
      <c r="P10" s="177"/>
    </row>
    <row r="11" spans="1:16" ht="127.5">
      <c r="A11" s="48" t="s">
        <v>1022</v>
      </c>
      <c r="B11" s="48" t="s">
        <v>1023</v>
      </c>
      <c r="C11" s="184" t="s">
        <v>476</v>
      </c>
      <c r="D11" s="181">
        <v>4</v>
      </c>
      <c r="E11" s="154">
        <f>ROUND(SUMIFS(CALCULO_MAO_DE_OBRA!K:K,CALCULO_MAO_DE_OBRA!A:A,"MAO_.L1.1.1.*",CALCULO_MAO_DE_OBRA!B:B,CONCATENATE(".*",B11,".*")),2)</f>
        <v>0</v>
      </c>
      <c r="F11" s="154">
        <f>ROUND(SUMIFS(CALCULO_MATERIAIS!K:K,CALCULO_MATERIAIS!A:A,"MAT_.L1.1.1.*",CALCULO_MATERIAIS!B:B,CONCATENATE(".*",B11,".*")),2)</f>
        <v>0</v>
      </c>
      <c r="G11" s="154">
        <f>ROUND(SUMIFS(CALCULO_EQUIPAMENTOS!M:M,CALCULO_EQUIPAMENTOS!A:A,"EQUIP_.L1.1.1.*",CALCULO_EQUIPAMENTOS!B:B,CONCATENATE(".*",B11,".*")),2)</f>
        <v>0</v>
      </c>
      <c r="H11" s="154">
        <f t="shared" si="0"/>
        <v>0</v>
      </c>
      <c r="I11" s="154">
        <f t="shared" si="1"/>
        <v>0</v>
      </c>
      <c r="J11" s="176"/>
      <c r="K11" s="182"/>
      <c r="L11" s="182"/>
      <c r="M11" s="182"/>
      <c r="N11" s="182"/>
      <c r="O11" s="177"/>
      <c r="P11" s="177"/>
    </row>
    <row r="12" spans="1:16">
      <c r="A12" s="48" t="s">
        <v>1024</v>
      </c>
      <c r="B12" s="48" t="s">
        <v>1025</v>
      </c>
      <c r="C12" s="184" t="s">
        <v>481</v>
      </c>
      <c r="D12" s="181">
        <v>4</v>
      </c>
      <c r="E12" s="154">
        <f>ROUND(SUMIFS(CALCULO_MAO_DE_OBRA!K:K,CALCULO_MAO_DE_OBRA!A:A,"MAO_.L1.1.1.*",CALCULO_MAO_DE_OBRA!B:B,CONCATENATE(".*",B12,".*")),2)</f>
        <v>0</v>
      </c>
      <c r="F12" s="154">
        <f>ROUND(SUMIFS(CALCULO_MATERIAIS!K:K,CALCULO_MATERIAIS!A:A,"MAT_.L1.1.1.*",CALCULO_MATERIAIS!B:B,CONCATENATE(".*",B12,".*")),2)</f>
        <v>0</v>
      </c>
      <c r="G12" s="154">
        <f>ROUND(SUMIFS(CALCULO_EQUIPAMENTOS!M:M,CALCULO_EQUIPAMENTOS!A:A,"EQUIP_.L1.1.1.*",CALCULO_EQUIPAMENTOS!B:B,CONCATENATE(".*",B12,".*")),2)</f>
        <v>0</v>
      </c>
      <c r="H12" s="154">
        <f t="shared" si="0"/>
        <v>0</v>
      </c>
      <c r="I12" s="154">
        <f t="shared" si="1"/>
        <v>0</v>
      </c>
      <c r="J12" s="176"/>
      <c r="K12" s="182"/>
      <c r="L12" s="182"/>
      <c r="M12" s="182"/>
      <c r="N12" s="182"/>
      <c r="O12" s="177"/>
      <c r="P12" s="177"/>
    </row>
    <row r="13" spans="1:16" ht="25.5">
      <c r="A13" s="48" t="s">
        <v>1026</v>
      </c>
      <c r="B13" s="48" t="s">
        <v>1027</v>
      </c>
      <c r="C13" s="184" t="s">
        <v>485</v>
      </c>
      <c r="D13" s="181">
        <v>4</v>
      </c>
      <c r="E13" s="154">
        <f>ROUND(SUMIFS(CALCULO_MAO_DE_OBRA!K:K,CALCULO_MAO_DE_OBRA!A:A,"MAO_.L1.1.1.*",CALCULO_MAO_DE_OBRA!B:B,CONCATENATE(".*",B13,".*")),2)</f>
        <v>0</v>
      </c>
      <c r="F13" s="154">
        <f>ROUND(SUMIFS(CALCULO_MATERIAIS!K:K,CALCULO_MATERIAIS!A:A,"MAT_.L1.1.1.*",CALCULO_MATERIAIS!B:B,CONCATENATE(".*",B13,".*")),2)</f>
        <v>0</v>
      </c>
      <c r="G13" s="154">
        <f>ROUND(SUMIFS(CALCULO_EQUIPAMENTOS!M:M,CALCULO_EQUIPAMENTOS!A:A,"EQUIP_.L1.1.1.*",CALCULO_EQUIPAMENTOS!B:B,CONCATENATE(".*",B13,".*")),2)</f>
        <v>0</v>
      </c>
      <c r="H13" s="154">
        <f t="shared" si="0"/>
        <v>0</v>
      </c>
      <c r="I13" s="154">
        <f t="shared" si="1"/>
        <v>0</v>
      </c>
      <c r="J13" s="176"/>
      <c r="K13" s="182"/>
      <c r="L13" s="182"/>
      <c r="M13" s="182"/>
      <c r="N13" s="182"/>
      <c r="O13" s="177"/>
      <c r="P13" s="177"/>
    </row>
    <row r="14" spans="1:16">
      <c r="A14" s="48" t="s">
        <v>1028</v>
      </c>
      <c r="B14" s="48" t="s">
        <v>1029</v>
      </c>
      <c r="C14" s="184" t="s">
        <v>488</v>
      </c>
      <c r="D14" s="181">
        <v>1</v>
      </c>
      <c r="E14" s="154">
        <f>ROUND(SUMIFS(CALCULO_MAO_DE_OBRA!K:K,CALCULO_MAO_DE_OBRA!A:A,"MAO_.L1.1.1.*",CALCULO_MAO_DE_OBRA!B:B,CONCATENATE(".*",B14,".*")),2)</f>
        <v>0</v>
      </c>
      <c r="F14" s="154">
        <f>ROUND(SUMIFS(CALCULO_MATERIAIS!K:K,CALCULO_MATERIAIS!A:A,"MAT_.L1.1.1.*",CALCULO_MATERIAIS!B:B,CONCATENATE(".*",B14,".*")),2)</f>
        <v>0</v>
      </c>
      <c r="G14" s="154">
        <f>ROUND(SUMIFS(CALCULO_EQUIPAMENTOS!M:M,CALCULO_EQUIPAMENTOS!A:A,"EQUIP_.L1.1.1.*",CALCULO_EQUIPAMENTOS!B:B,CONCATENATE(".*",B14,".*")),2)</f>
        <v>0</v>
      </c>
      <c r="H14" s="154">
        <f t="shared" si="0"/>
        <v>0</v>
      </c>
      <c r="I14" s="154">
        <f t="shared" si="1"/>
        <v>0</v>
      </c>
      <c r="J14" s="176"/>
      <c r="K14" s="182"/>
      <c r="L14" s="182"/>
      <c r="M14" s="182"/>
      <c r="N14" s="182"/>
      <c r="O14" s="177"/>
      <c r="P14" s="177"/>
    </row>
    <row r="15" spans="1:16">
      <c r="A15" s="48" t="s">
        <v>1030</v>
      </c>
      <c r="B15" s="48" t="s">
        <v>1031</v>
      </c>
      <c r="C15" s="184" t="s">
        <v>491</v>
      </c>
      <c r="D15" s="181">
        <v>3</v>
      </c>
      <c r="E15" s="154">
        <f>ROUND(SUMIFS(CALCULO_MAO_DE_OBRA!K:K,CALCULO_MAO_DE_OBRA!A:A,"MAO_.L1.1.1.*",CALCULO_MAO_DE_OBRA!B:B,CONCATENATE(".*",B15,".*")),2)</f>
        <v>0</v>
      </c>
      <c r="F15" s="154">
        <f>ROUND(SUMIFS(CALCULO_MATERIAIS!K:K,CALCULO_MATERIAIS!A:A,"MAT_.L1.1.1.*",CALCULO_MATERIAIS!B:B,CONCATENATE(".*",B15,".*")),2)</f>
        <v>0</v>
      </c>
      <c r="G15" s="154">
        <f>ROUND(SUMIFS(CALCULO_EQUIPAMENTOS!M:M,CALCULO_EQUIPAMENTOS!A:A,"EQUIP_.L1.1.1.*",CALCULO_EQUIPAMENTOS!B:B,CONCATENATE(".*",B15,".*")),2)</f>
        <v>0</v>
      </c>
      <c r="H15" s="154">
        <f t="shared" si="0"/>
        <v>0</v>
      </c>
      <c r="I15" s="154">
        <f t="shared" si="1"/>
        <v>0</v>
      </c>
      <c r="J15" s="176"/>
      <c r="K15" s="182"/>
      <c r="L15" s="182"/>
      <c r="M15" s="182"/>
      <c r="N15" s="182"/>
      <c r="O15" s="177"/>
      <c r="P15" s="177"/>
    </row>
    <row r="16" spans="1:16" ht="102">
      <c r="A16" s="48" t="s">
        <v>1032</v>
      </c>
      <c r="B16" s="48" t="s">
        <v>1033</v>
      </c>
      <c r="C16" s="183" t="s">
        <v>494</v>
      </c>
      <c r="D16" s="181">
        <v>1</v>
      </c>
      <c r="E16" s="154">
        <f>ROUND(SUMIFS(CALCULO_MAO_DE_OBRA!K:K,CALCULO_MAO_DE_OBRA!A:A,"MAO_.L1.1.1.*",CALCULO_MAO_DE_OBRA!B:B,CONCATENATE(".*",B16,".*")),2)</f>
        <v>0</v>
      </c>
      <c r="F16" s="154">
        <f>ROUND(SUMIFS(CALCULO_MATERIAIS!K:K,CALCULO_MATERIAIS!A:A,"MAT_.L1.1.1.*",CALCULO_MATERIAIS!B:B,CONCATENATE(".*",B16,".*")),2)</f>
        <v>0</v>
      </c>
      <c r="G16" s="154">
        <f>ROUND(SUMIFS(CALCULO_EQUIPAMENTOS!M:M,CALCULO_EQUIPAMENTOS!A:A,"EQUIP_.L1.1.1.*",CALCULO_EQUIPAMENTOS!B:B,CONCATENATE(".*",B16,".*")),2)</f>
        <v>0</v>
      </c>
      <c r="H16" s="154">
        <f t="shared" si="0"/>
        <v>0</v>
      </c>
      <c r="I16" s="154">
        <f t="shared" si="1"/>
        <v>0</v>
      </c>
      <c r="J16" s="176"/>
      <c r="K16" s="182"/>
      <c r="L16" s="182"/>
      <c r="M16" s="182"/>
      <c r="N16" s="182"/>
      <c r="O16" s="177"/>
      <c r="P16" s="177"/>
    </row>
    <row r="17" spans="1:16" ht="25.5">
      <c r="A17" s="48" t="s">
        <v>1034</v>
      </c>
      <c r="B17" s="48" t="s">
        <v>1035</v>
      </c>
      <c r="C17" s="183" t="s">
        <v>498</v>
      </c>
      <c r="D17" s="181">
        <v>4</v>
      </c>
      <c r="E17" s="154">
        <f>ROUND(SUMIFS(CALCULO_MAO_DE_OBRA!K:K,CALCULO_MAO_DE_OBRA!A:A,"MAO_.L1.1.1.*",CALCULO_MAO_DE_OBRA!B:B,CONCATENATE(".*",B17,".*")),2)</f>
        <v>0</v>
      </c>
      <c r="F17" s="154">
        <f>ROUND(SUMIFS(CALCULO_MATERIAIS!K:K,CALCULO_MATERIAIS!A:A,"MAT_.L1.1.1.*",CALCULO_MATERIAIS!B:B,CONCATENATE(".*",B17,".*")),2)</f>
        <v>0</v>
      </c>
      <c r="G17" s="154">
        <f>ROUND(SUMIFS(CALCULO_EQUIPAMENTOS!M:M,CALCULO_EQUIPAMENTOS!A:A,"EQUIP_.L1.1.1.*",CALCULO_EQUIPAMENTOS!B:B,CONCATENATE(".*",B17,".*")),2)</f>
        <v>0</v>
      </c>
      <c r="H17" s="154">
        <f t="shared" si="0"/>
        <v>0</v>
      </c>
      <c r="I17" s="154">
        <f t="shared" si="1"/>
        <v>0</v>
      </c>
      <c r="J17" s="176"/>
      <c r="K17" s="182"/>
      <c r="L17" s="182"/>
      <c r="M17" s="182"/>
      <c r="N17" s="182"/>
      <c r="O17" s="177"/>
      <c r="P17" s="177"/>
    </row>
    <row r="18" spans="1:16">
      <c r="A18" s="48" t="s">
        <v>1036</v>
      </c>
      <c r="B18" s="48" t="s">
        <v>1037</v>
      </c>
      <c r="C18" s="184" t="s">
        <v>501</v>
      </c>
      <c r="D18" s="181">
        <v>4</v>
      </c>
      <c r="E18" s="154">
        <f>ROUND(SUMIFS(CALCULO_MAO_DE_OBRA!K:K,CALCULO_MAO_DE_OBRA!A:A,"MAO_.L1.1.1.*",CALCULO_MAO_DE_OBRA!B:B,CONCATENATE(".*",B18,".*")),2)</f>
        <v>0</v>
      </c>
      <c r="F18" s="154">
        <f>ROUND(SUMIFS(CALCULO_MATERIAIS!K:K,CALCULO_MATERIAIS!A:A,"MAT_.L1.1.1.*",CALCULO_MATERIAIS!B:B,CONCATENATE(".*",B18,".*")),2)</f>
        <v>0</v>
      </c>
      <c r="G18" s="154">
        <f>ROUND(SUMIFS(CALCULO_EQUIPAMENTOS!M:M,CALCULO_EQUIPAMENTOS!A:A,"EQUIP_.L1.1.1.*",CALCULO_EQUIPAMENTOS!B:B,CONCATENATE(".*",B18,".*")),2)</f>
        <v>0</v>
      </c>
      <c r="H18" s="154">
        <f t="shared" si="0"/>
        <v>0</v>
      </c>
      <c r="I18" s="154">
        <f t="shared" si="1"/>
        <v>0</v>
      </c>
      <c r="J18" s="176"/>
      <c r="K18" s="182"/>
      <c r="L18" s="182"/>
      <c r="M18" s="182"/>
      <c r="N18" s="182"/>
      <c r="O18" s="177"/>
      <c r="P18" s="177"/>
    </row>
    <row r="19" spans="1:16" ht="89.25">
      <c r="A19" s="48" t="s">
        <v>1038</v>
      </c>
      <c r="B19" s="116" t="s">
        <v>1039</v>
      </c>
      <c r="C19" s="117" t="s">
        <v>1040</v>
      </c>
      <c r="D19" s="181">
        <v>4</v>
      </c>
      <c r="E19" s="154">
        <f>ROUND(SUMIFS(CALCULO_MAO_DE_OBRA!K:K,CALCULO_MAO_DE_OBRA!A:A,"MAO_.L1.1.1.*",CALCULO_MAO_DE_OBRA!B:B,CONCATENATE(".*",B19,".*")),2)</f>
        <v>0</v>
      </c>
      <c r="F19" s="154">
        <f>ROUND(SUMIFS(CALCULO_MATERIAIS!K:K,CALCULO_MATERIAIS!A:A,"MAT_.L2.1_4.*",CALCULO_MATERIAIS!B:B,CONCATENATE(".*",B19,".*")),2)</f>
        <v>0</v>
      </c>
      <c r="G19" s="154">
        <f>ROUND(SUMIFS(CALCULO_EQUIPAMENTOS!M:M,CALCULO_EQUIPAMENTOS!A:A,"EQUIP_.L2.1_4.*",CALCULO_EQUIPAMENTOS!B:B,CONCATENATE(".*",B19,".*")),2)</f>
        <v>0</v>
      </c>
      <c r="H19" s="154">
        <f t="shared" si="0"/>
        <v>0</v>
      </c>
      <c r="I19" s="154">
        <f t="shared" si="1"/>
        <v>0</v>
      </c>
      <c r="J19" s="176"/>
      <c r="K19" s="182"/>
      <c r="L19" s="182"/>
      <c r="M19" s="182"/>
      <c r="N19" s="182"/>
      <c r="O19" s="177"/>
      <c r="P19" s="177"/>
    </row>
    <row r="20" spans="1:16" ht="25.5">
      <c r="A20" s="48" t="s">
        <v>1041</v>
      </c>
      <c r="B20" s="48" t="s">
        <v>1042</v>
      </c>
      <c r="C20" s="119" t="s">
        <v>507</v>
      </c>
      <c r="D20" s="181">
        <v>4</v>
      </c>
      <c r="E20" s="154">
        <f>ROUND(SUMIFS(CALCULO_MAO_DE_OBRA!K:K,CALCULO_MAO_DE_OBRA!A:A,"MAO_.L1.1.1.*",CALCULO_MAO_DE_OBRA!B:B,CONCATENATE(".*",B20,".*")),2)</f>
        <v>0</v>
      </c>
      <c r="F20" s="154">
        <f>ROUND(SUMIFS(CALCULO_MATERIAIS!K:K,CALCULO_MATERIAIS!A:A,"MAT_.L1.1.1.*",CALCULO_MATERIAIS!B:B,CONCATENATE(".*",B20,".*")),2)/(3*5*8)</f>
        <v>0</v>
      </c>
      <c r="G20" s="154">
        <f>ROUND(SUMIFS(CALCULO_EQUIPAMENTOS!M:M,CALCULO_EQUIPAMENTOS!A:A,"EQUIP_.L1.1.1.*",CALCULO_EQUIPAMENTOS!B:B,CONCATENATE(".*",B20,".*")),2)</f>
        <v>0</v>
      </c>
      <c r="H20" s="154">
        <f t="shared" si="0"/>
        <v>0</v>
      </c>
      <c r="I20" s="154">
        <f t="shared" si="1"/>
        <v>0</v>
      </c>
      <c r="J20" s="176"/>
      <c r="K20" s="182"/>
      <c r="L20" s="182"/>
      <c r="M20" s="182"/>
      <c r="N20" s="182"/>
      <c r="O20" s="177"/>
      <c r="P20" s="177"/>
    </row>
    <row r="21" spans="1:16" ht="25.5">
      <c r="A21" s="48" t="s">
        <v>1043</v>
      </c>
      <c r="B21" s="48" t="s">
        <v>509</v>
      </c>
      <c r="C21" s="62" t="s">
        <v>510</v>
      </c>
      <c r="D21" s="181">
        <v>2</v>
      </c>
      <c r="E21" s="154">
        <f>ROUND(SUMIFS(CALCULO_MAO_DE_OBRA!K:K,CALCULO_MAO_DE_OBRA!A:A,"MAO_.L1.1.1.*",CALCULO_MAO_DE_OBRA!B:B,CONCATENATE(".*",B21,".*")),2)</f>
        <v>0</v>
      </c>
      <c r="F21" s="154">
        <f>ROUND(SUMIFS(CALCULO_MATERIAIS!K:K,CALCULO_MATERIAIS!A:A,"MAT_.L1.1.1.*",CALCULO_MATERIAIS!B:B,CONCATENATE(".*",B21,".*")),2)</f>
        <v>0</v>
      </c>
      <c r="G21" s="154">
        <f>ROUND(SUMIFS(CALCULO_EQUIPAMENTOS!M:M,CALCULO_EQUIPAMENTOS!A:A,"EQUIP_.L1.1.1.*",CALCULO_EQUIPAMENTOS!B:B,CONCATENATE(".*",B21,".*")),2)</f>
        <v>0</v>
      </c>
      <c r="H21" s="154">
        <f t="shared" si="0"/>
        <v>0</v>
      </c>
      <c r="I21" s="154">
        <f t="shared" si="1"/>
        <v>0</v>
      </c>
      <c r="J21" s="176"/>
      <c r="K21" s="182"/>
      <c r="L21" s="182"/>
      <c r="M21" s="182"/>
      <c r="N21" s="182"/>
      <c r="O21" s="177"/>
      <c r="P21" s="177"/>
    </row>
    <row r="22" spans="1:16">
      <c r="A22" s="180" t="s">
        <v>1044</v>
      </c>
      <c r="B22" s="92"/>
      <c r="C22" s="185"/>
      <c r="D22" s="186"/>
      <c r="E22" s="187"/>
      <c r="F22" s="187"/>
      <c r="G22" s="187"/>
      <c r="H22" s="92"/>
      <c r="I22" s="188">
        <f>SUMIFS(I:I,A:A,"RES_.L1.1.1.*")</f>
        <v>0</v>
      </c>
      <c r="J22" s="176"/>
      <c r="K22" s="182"/>
      <c r="L22" s="182"/>
      <c r="M22" s="182"/>
      <c r="N22" s="144"/>
      <c r="O22" s="177"/>
      <c r="P22" s="177"/>
    </row>
    <row r="23" spans="1:16">
      <c r="A23" s="177"/>
      <c r="B23" s="177"/>
      <c r="C23" s="177"/>
      <c r="D23" s="177"/>
      <c r="E23" s="177"/>
      <c r="F23" s="177"/>
      <c r="G23" s="177"/>
      <c r="H23" s="177"/>
      <c r="I23" s="177"/>
      <c r="J23" s="176"/>
      <c r="K23" s="144"/>
      <c r="L23" s="176"/>
      <c r="M23" s="176"/>
      <c r="N23" s="144"/>
      <c r="O23" s="177"/>
      <c r="P23" s="177"/>
    </row>
    <row r="24" spans="1:16">
      <c r="A24" s="177"/>
      <c r="B24" s="177"/>
      <c r="C24" s="177"/>
      <c r="D24" s="177"/>
      <c r="E24" s="177"/>
      <c r="F24" s="177"/>
      <c r="G24" s="177"/>
      <c r="H24" s="177"/>
      <c r="I24" s="177"/>
      <c r="J24" s="176"/>
      <c r="K24" s="144"/>
      <c r="L24" s="176"/>
      <c r="M24" s="176"/>
      <c r="N24" s="144"/>
      <c r="O24" s="177"/>
      <c r="P24" s="177"/>
    </row>
    <row r="25" spans="1:16" ht="28.35" customHeight="1">
      <c r="A25" s="309" t="s">
        <v>1045</v>
      </c>
      <c r="B25" s="309"/>
      <c r="C25" s="86"/>
      <c r="D25" s="74"/>
      <c r="E25" s="74"/>
      <c r="F25" s="74"/>
      <c r="G25" s="179"/>
      <c r="H25" s="151"/>
      <c r="I25" s="151"/>
      <c r="J25" s="176"/>
      <c r="K25" s="144"/>
      <c r="L25" s="176"/>
      <c r="M25" s="176"/>
      <c r="N25" s="144"/>
      <c r="O25" s="177"/>
      <c r="P25" s="177"/>
    </row>
    <row r="26" spans="1:16" ht="76.5">
      <c r="A26" s="180" t="s">
        <v>127</v>
      </c>
      <c r="B26" s="92" t="s">
        <v>452</v>
      </c>
      <c r="C26" s="92" t="s">
        <v>453</v>
      </c>
      <c r="D26" s="92" t="s">
        <v>1010</v>
      </c>
      <c r="E26" s="92" t="s">
        <v>1011</v>
      </c>
      <c r="F26" s="92" t="s">
        <v>1012</v>
      </c>
      <c r="G26" s="92" t="s">
        <v>1013</v>
      </c>
      <c r="H26" s="92" t="s">
        <v>1014</v>
      </c>
      <c r="I26" s="92" t="s">
        <v>1046</v>
      </c>
      <c r="J26" s="176"/>
      <c r="K26" s="144"/>
      <c r="L26" s="176"/>
      <c r="M26" s="176"/>
      <c r="N26" s="144"/>
      <c r="O26" s="177"/>
      <c r="P26" s="177"/>
    </row>
    <row r="27" spans="1:16" ht="51">
      <c r="A27" s="48" t="s">
        <v>1047</v>
      </c>
      <c r="B27" s="116" t="s">
        <v>1338</v>
      </c>
      <c r="C27" s="117" t="s">
        <v>1048</v>
      </c>
      <c r="D27" s="181">
        <v>4</v>
      </c>
      <c r="E27" s="154">
        <f>ROUND(SUMIFS(CALCULO_MAO_DE_OBRA!K:K,CALCULO_MAO_DE_OBRA!A:A,"MAO_.L1.1.2.*",CALCULO_MAO_DE_OBRA!B:B,CONCATENATE(".*",B27,".*")),2)</f>
        <v>0</v>
      </c>
      <c r="F27" s="154">
        <f>ROUND(SUMIFS(CALCULO_MATERIAIS!K:K,CALCULO_MATERIAIS!A:A,"MAT_.L2.1_4.*",CALCULO_MATERIAIS!B:B,CONCATENATE(".*",B27,".*")),2)</f>
        <v>0</v>
      </c>
      <c r="G27" s="154">
        <f>ROUND(SUMIFS(CALCULO_EQUIPAMENTOS!M:M,CALCULO_EQUIPAMENTOS!A:A,"EQUIP_.L2.1_4.*",CALCULO_EQUIPAMENTOS!B:B,CONCATENATE(".*",B27,".*")),2)</f>
        <v>0</v>
      </c>
      <c r="H27" s="154">
        <f t="shared" ref="H27:H40" si="2">SUM(E27:G27)</f>
        <v>0</v>
      </c>
      <c r="I27" s="154">
        <f t="shared" ref="I27:I40" si="3">D27*H27</f>
        <v>0</v>
      </c>
      <c r="J27" s="176"/>
      <c r="K27" s="182"/>
      <c r="L27" s="182"/>
      <c r="M27" s="182"/>
      <c r="N27" s="182"/>
      <c r="O27" s="177"/>
      <c r="P27" s="177"/>
    </row>
    <row r="28" spans="1:16" ht="89.25">
      <c r="A28" s="48" t="s">
        <v>1049</v>
      </c>
      <c r="B28" s="48" t="s">
        <v>1050</v>
      </c>
      <c r="C28" s="183" t="s">
        <v>467</v>
      </c>
      <c r="D28" s="181">
        <v>1</v>
      </c>
      <c r="E28" s="154">
        <f>ROUND(SUMIFS(CALCULO_MAO_DE_OBRA!K:K,CALCULO_MAO_DE_OBRA!A:A,"MAO_.L1.1.2.*",CALCULO_MAO_DE_OBRA!B:B,CONCATENATE(".*",B28,".*")),2)</f>
        <v>0</v>
      </c>
      <c r="F28" s="154">
        <f>ROUND(SUMIFS(CALCULO_MATERIAIS!K:K,CALCULO_MATERIAIS!A:A,"MAT_.L1.1.2.*",CALCULO_MATERIAIS!B:B,CONCATENATE(".*",B28,".*")),2)</f>
        <v>0</v>
      </c>
      <c r="G28" s="154">
        <f>ROUND(SUMIFS(CALCULO_EQUIPAMENTOS!M:M,CALCULO_EQUIPAMENTOS!A:A,"EQUIP_.L1.1.2.*",CALCULO_EQUIPAMENTOS!B:B,CONCATENATE(".*",B28,".*")),2)</f>
        <v>0</v>
      </c>
      <c r="H28" s="154">
        <f t="shared" si="2"/>
        <v>0</v>
      </c>
      <c r="I28" s="154">
        <f t="shared" si="3"/>
        <v>0</v>
      </c>
      <c r="J28" s="176"/>
      <c r="K28" s="182"/>
      <c r="L28" s="182"/>
      <c r="M28" s="182"/>
      <c r="N28" s="182"/>
      <c r="O28" s="177"/>
      <c r="P28" s="177"/>
    </row>
    <row r="29" spans="1:16" ht="38.25">
      <c r="A29" s="48" t="s">
        <v>1051</v>
      </c>
      <c r="B29" s="48" t="s">
        <v>1052</v>
      </c>
      <c r="C29" s="184" t="s">
        <v>472</v>
      </c>
      <c r="D29" s="181">
        <v>8</v>
      </c>
      <c r="E29" s="154">
        <f>ROUND(SUMIFS(CALCULO_MAO_DE_OBRA!K:K,CALCULO_MAO_DE_OBRA!A:A,"MAO_.L1.1.2.*",CALCULO_MAO_DE_OBRA!B:B,CONCATENATE(".*",B29,".*")),2)</f>
        <v>0</v>
      </c>
      <c r="F29" s="154">
        <f>ROUND(SUMIFS(CALCULO_MATERIAIS!K:K,CALCULO_MATERIAIS!A:A,"MAT_.L1.1.2.*",CALCULO_MATERIAIS!B:B,CONCATENATE(".*",B29,".*")),2)</f>
        <v>0</v>
      </c>
      <c r="G29" s="154">
        <f>ROUND(SUMIFS(CALCULO_EQUIPAMENTOS!M:M,CALCULO_EQUIPAMENTOS!A:A,"EQUIP_.L1.1.2.*",CALCULO_EQUIPAMENTOS!B:B,CONCATENATE(".*",B29,".*")),2)</f>
        <v>0</v>
      </c>
      <c r="H29" s="154">
        <f t="shared" si="2"/>
        <v>0</v>
      </c>
      <c r="I29" s="154">
        <f t="shared" si="3"/>
        <v>0</v>
      </c>
      <c r="J29" s="176"/>
      <c r="K29" s="182"/>
      <c r="L29" s="182"/>
      <c r="M29" s="182"/>
      <c r="N29" s="182"/>
      <c r="O29" s="177"/>
      <c r="P29" s="177"/>
    </row>
    <row r="30" spans="1:16" ht="127.5">
      <c r="A30" s="48" t="s">
        <v>1053</v>
      </c>
      <c r="B30" s="48" t="s">
        <v>1054</v>
      </c>
      <c r="C30" s="184" t="s">
        <v>476</v>
      </c>
      <c r="D30" s="181">
        <v>4</v>
      </c>
      <c r="E30" s="154">
        <f>ROUND(SUMIFS(CALCULO_MAO_DE_OBRA!K:K,CALCULO_MAO_DE_OBRA!A:A,"MAO_.L1.1.2.*",CALCULO_MAO_DE_OBRA!B:B,CONCATENATE(".*",B30,".*")),2)</f>
        <v>0</v>
      </c>
      <c r="F30" s="154">
        <f>ROUND(SUMIFS(CALCULO_MATERIAIS!K:K,CALCULO_MATERIAIS!A:A,"MAT_.L1.1.2.*",CALCULO_MATERIAIS!B:B,CONCATENATE(".*",B30,".*")),2)</f>
        <v>0</v>
      </c>
      <c r="G30" s="154">
        <f>ROUND(SUMIFS(CALCULO_EQUIPAMENTOS!M:M,CALCULO_EQUIPAMENTOS!A:A,"EQUIP_.L1.1.2.*",CALCULO_EQUIPAMENTOS!B:B,CONCATENATE(".*",B30,".*")),2)</f>
        <v>0</v>
      </c>
      <c r="H30" s="154">
        <f t="shared" si="2"/>
        <v>0</v>
      </c>
      <c r="I30" s="154">
        <f t="shared" si="3"/>
        <v>0</v>
      </c>
      <c r="J30" s="176"/>
      <c r="K30" s="182"/>
      <c r="L30" s="182"/>
      <c r="M30" s="182"/>
      <c r="N30" s="182"/>
      <c r="O30" s="177"/>
      <c r="P30" s="177"/>
    </row>
    <row r="31" spans="1:16">
      <c r="A31" s="48" t="s">
        <v>1055</v>
      </c>
      <c r="B31" s="48" t="s">
        <v>1056</v>
      </c>
      <c r="C31" s="184" t="s">
        <v>481</v>
      </c>
      <c r="D31" s="181">
        <v>4</v>
      </c>
      <c r="E31" s="154">
        <f>ROUND(SUMIFS(CALCULO_MAO_DE_OBRA!K:K,CALCULO_MAO_DE_OBRA!A:A,"MAO_.L1.1.2.*",CALCULO_MAO_DE_OBRA!B:B,CONCATENATE(".*",B31,".*")),2)</f>
        <v>0</v>
      </c>
      <c r="F31" s="154">
        <f>ROUND(SUMIFS(CALCULO_MATERIAIS!K:K,CALCULO_MATERIAIS!A:A,"MAT_.L1.1.2.*",CALCULO_MATERIAIS!B:B,CONCATENATE(".*",B31,".*")),2)</f>
        <v>0</v>
      </c>
      <c r="G31" s="154">
        <f>ROUND(SUMIFS(CALCULO_EQUIPAMENTOS!M:M,CALCULO_EQUIPAMENTOS!A:A,"EQUIP_.L1.1.2.*",CALCULO_EQUIPAMENTOS!B:B,CONCATENATE(".*",B31,".*")),2)</f>
        <v>0</v>
      </c>
      <c r="H31" s="154">
        <f t="shared" si="2"/>
        <v>0</v>
      </c>
      <c r="I31" s="154">
        <f t="shared" si="3"/>
        <v>0</v>
      </c>
      <c r="J31" s="176"/>
      <c r="K31" s="182"/>
      <c r="L31" s="182"/>
      <c r="M31" s="182"/>
      <c r="N31" s="182"/>
      <c r="O31" s="177"/>
      <c r="P31" s="177"/>
    </row>
    <row r="32" spans="1:16" ht="25.5">
      <c r="A32" s="48" t="s">
        <v>1057</v>
      </c>
      <c r="B32" s="48" t="s">
        <v>1058</v>
      </c>
      <c r="C32" s="184" t="s">
        <v>485</v>
      </c>
      <c r="D32" s="181">
        <v>4</v>
      </c>
      <c r="E32" s="154">
        <f>ROUND(SUMIFS(CALCULO_MAO_DE_OBRA!K:K,CALCULO_MAO_DE_OBRA!A:A,"MAO_.L1.1.2.*",CALCULO_MAO_DE_OBRA!B:B,CONCATENATE(".*",B32,".*")),2)</f>
        <v>0</v>
      </c>
      <c r="F32" s="154">
        <f>ROUND(SUMIFS(CALCULO_MATERIAIS!K:K,CALCULO_MATERIAIS!A:A,"MAT_.L1.1.2.*",CALCULO_MATERIAIS!B:B,CONCATENATE(".*",B32,".*")),2)</f>
        <v>0</v>
      </c>
      <c r="G32" s="154">
        <f>ROUND(SUMIFS(CALCULO_EQUIPAMENTOS!M:M,CALCULO_EQUIPAMENTOS!A:A,"EQUIP_.L1.1.2.*",CALCULO_EQUIPAMENTOS!B:B,CONCATENATE(".*",B32,".*")),2)</f>
        <v>0</v>
      </c>
      <c r="H32" s="154">
        <f t="shared" si="2"/>
        <v>0</v>
      </c>
      <c r="I32" s="154">
        <f t="shared" si="3"/>
        <v>0</v>
      </c>
      <c r="J32" s="176"/>
      <c r="K32" s="182"/>
      <c r="L32" s="182"/>
      <c r="M32" s="182"/>
      <c r="N32" s="182"/>
      <c r="O32" s="177"/>
      <c r="P32" s="177"/>
    </row>
    <row r="33" spans="1:16">
      <c r="A33" s="48" t="s">
        <v>1059</v>
      </c>
      <c r="B33" s="48" t="s">
        <v>1060</v>
      </c>
      <c r="C33" s="184" t="s">
        <v>488</v>
      </c>
      <c r="D33" s="181">
        <v>1</v>
      </c>
      <c r="E33" s="154">
        <f>ROUND(SUMIFS(CALCULO_MAO_DE_OBRA!K:K,CALCULO_MAO_DE_OBRA!A:A,"MAO_.L1.1.2.*",CALCULO_MAO_DE_OBRA!B:B,CONCATENATE(".*",B33,".*")),2)</f>
        <v>0</v>
      </c>
      <c r="F33" s="154">
        <f>ROUND(SUMIFS(CALCULO_MATERIAIS!K:K,CALCULO_MATERIAIS!A:A,"MAT_.L1.1.2.*",CALCULO_MATERIAIS!B:B,CONCATENATE(".*",B33,".*")),2)</f>
        <v>0</v>
      </c>
      <c r="G33" s="154">
        <f>ROUND(SUMIFS(CALCULO_EQUIPAMENTOS!M:M,CALCULO_EQUIPAMENTOS!A:A,"EQUIP_.L1.1.2.*",CALCULO_EQUIPAMENTOS!B:B,CONCATENATE(".*",B33,".*")),2)</f>
        <v>0</v>
      </c>
      <c r="H33" s="154">
        <f t="shared" si="2"/>
        <v>0</v>
      </c>
      <c r="I33" s="154">
        <f t="shared" si="3"/>
        <v>0</v>
      </c>
      <c r="J33" s="176"/>
      <c r="K33" s="182"/>
      <c r="L33" s="182"/>
      <c r="M33" s="182"/>
      <c r="N33" s="182"/>
      <c r="O33" s="177"/>
      <c r="P33" s="177"/>
    </row>
    <row r="34" spans="1:16" ht="25.5">
      <c r="A34" s="48" t="s">
        <v>1061</v>
      </c>
      <c r="B34" s="48" t="s">
        <v>1062</v>
      </c>
      <c r="C34" s="184" t="s">
        <v>533</v>
      </c>
      <c r="D34" s="181">
        <v>1</v>
      </c>
      <c r="E34" s="154">
        <f>ROUND(SUMIFS(CALCULO_MAO_DE_OBRA!K:K,CALCULO_MAO_DE_OBRA!A:A,"MAO_.L1.1.2.*",CALCULO_MAO_DE_OBRA!B:B,CONCATENATE(".*",B34,".*")),2)</f>
        <v>0</v>
      </c>
      <c r="F34" s="154">
        <f>ROUND(SUMIFS(CALCULO_MATERIAIS!K:K,CALCULO_MATERIAIS!A:A,"MAT_.L1.1.2.*",CALCULO_MATERIAIS!B:B,CONCATENATE(".*",B34,".*")),2)</f>
        <v>0</v>
      </c>
      <c r="G34" s="154">
        <f>ROUND(SUMIFS(CALCULO_EQUIPAMENTOS!M:M,CALCULO_EQUIPAMENTOS!A:A,"EQUIP_.L1.1.2.*",CALCULO_EQUIPAMENTOS!B:B,CONCATENATE(".*",B34,".*")),2)</f>
        <v>0</v>
      </c>
      <c r="H34" s="154">
        <f t="shared" si="2"/>
        <v>0</v>
      </c>
      <c r="I34" s="154">
        <f t="shared" si="3"/>
        <v>0</v>
      </c>
      <c r="J34" s="176"/>
      <c r="K34" s="182"/>
      <c r="L34" s="182"/>
      <c r="M34" s="182"/>
      <c r="N34" s="182"/>
      <c r="O34" s="177"/>
      <c r="P34" s="177"/>
    </row>
    <row r="35" spans="1:16" ht="102">
      <c r="A35" s="48" t="s">
        <v>1063</v>
      </c>
      <c r="B35" s="48" t="s">
        <v>1064</v>
      </c>
      <c r="C35" s="183" t="s">
        <v>494</v>
      </c>
      <c r="D35" s="181">
        <v>1</v>
      </c>
      <c r="E35" s="154">
        <f>ROUND(SUMIFS(CALCULO_MAO_DE_OBRA!K:K,CALCULO_MAO_DE_OBRA!A:A,"MAO_.L1.1.2.*",CALCULO_MAO_DE_OBRA!B:B,CONCATENATE(".*",B35,".*")),2)</f>
        <v>0</v>
      </c>
      <c r="F35" s="154">
        <f>ROUND(SUMIFS(CALCULO_MATERIAIS!K:K,CALCULO_MATERIAIS!A:A,"MAT_.L1.1.2.*",CALCULO_MATERIAIS!B:B,CONCATENATE(".*",B35,".*")),2)</f>
        <v>0</v>
      </c>
      <c r="G35" s="154">
        <f>ROUND(SUMIFS(CALCULO_EQUIPAMENTOS!M:M,CALCULO_EQUIPAMENTOS!A:A,"EQUIP_.L1.1.2.*",CALCULO_EQUIPAMENTOS!B:B,CONCATENATE(".*",B35,".*")),2)</f>
        <v>0</v>
      </c>
      <c r="H35" s="154">
        <f t="shared" si="2"/>
        <v>0</v>
      </c>
      <c r="I35" s="154">
        <f t="shared" si="3"/>
        <v>0</v>
      </c>
      <c r="J35" s="176"/>
      <c r="K35" s="182"/>
      <c r="L35" s="182"/>
      <c r="M35" s="182"/>
      <c r="N35" s="182"/>
      <c r="O35" s="177"/>
      <c r="P35" s="177"/>
    </row>
    <row r="36" spans="1:16" ht="25.5">
      <c r="A36" s="48" t="s">
        <v>1065</v>
      </c>
      <c r="B36" s="48" t="s">
        <v>1066</v>
      </c>
      <c r="C36" s="183" t="s">
        <v>1067</v>
      </c>
      <c r="D36" s="181">
        <v>4</v>
      </c>
      <c r="E36" s="154">
        <f>ROUND(SUMIFS(CALCULO_MAO_DE_OBRA!K:K,CALCULO_MAO_DE_OBRA!A:A,"MAO_.L1.1.2.*",CALCULO_MAO_DE_OBRA!B:B,CONCATENATE(".*",B36,".*")),2)</f>
        <v>0</v>
      </c>
      <c r="F36" s="154">
        <f>ROUND(SUMIFS(CALCULO_MATERIAIS!K:K,CALCULO_MATERIAIS!A:A,"MAT_.L1.1.2.*",CALCULO_MATERIAIS!B:B,CONCATENATE(".*",B36,".*")),2)</f>
        <v>0</v>
      </c>
      <c r="G36" s="154">
        <f>ROUND(SUMIFS(CALCULO_EQUIPAMENTOS!M:M,CALCULO_EQUIPAMENTOS!A:A,"EQUIP_.L1.1.2.*",CALCULO_EQUIPAMENTOS!B:B,CONCATENATE(".*",B36,".*")),2)</f>
        <v>0</v>
      </c>
      <c r="H36" s="154">
        <f t="shared" si="2"/>
        <v>0</v>
      </c>
      <c r="I36" s="154">
        <f t="shared" si="3"/>
        <v>0</v>
      </c>
      <c r="J36" s="176"/>
      <c r="K36" s="182"/>
      <c r="L36" s="182"/>
      <c r="M36" s="182"/>
      <c r="N36" s="182"/>
      <c r="O36" s="177"/>
      <c r="P36" s="177"/>
    </row>
    <row r="37" spans="1:16">
      <c r="A37" s="48" t="s">
        <v>1068</v>
      </c>
      <c r="B37" s="48" t="s">
        <v>1069</v>
      </c>
      <c r="C37" s="184" t="s">
        <v>501</v>
      </c>
      <c r="D37" s="181">
        <v>4</v>
      </c>
      <c r="E37" s="154">
        <f>ROUND(SUMIFS(CALCULO_MAO_DE_OBRA!K:K,CALCULO_MAO_DE_OBRA!A:A,"MAO_.L1.1.2.*",CALCULO_MAO_DE_OBRA!B:B,CONCATENATE(".*",B37,".*")),2)</f>
        <v>0</v>
      </c>
      <c r="F37" s="154">
        <f>ROUND(SUMIFS(CALCULO_MATERIAIS!K:K,CALCULO_MATERIAIS!A:A,"MAT_.L1.1.2.*",CALCULO_MATERIAIS!B:B,CONCATENATE(".*",B37,".*")),2)</f>
        <v>0</v>
      </c>
      <c r="G37" s="154">
        <f>ROUND(SUMIFS(CALCULO_EQUIPAMENTOS!M:M,CALCULO_EQUIPAMENTOS!A:A,"EQUIP_.L1.1.2.*",CALCULO_EQUIPAMENTOS!B:B,CONCATENATE(".*",B37,".*")),2)</f>
        <v>0</v>
      </c>
      <c r="H37" s="154">
        <f t="shared" si="2"/>
        <v>0</v>
      </c>
      <c r="I37" s="154">
        <f t="shared" si="3"/>
        <v>0</v>
      </c>
      <c r="J37" s="176"/>
      <c r="K37" s="182"/>
      <c r="L37" s="182"/>
      <c r="M37" s="182"/>
      <c r="N37" s="182"/>
      <c r="O37" s="177"/>
      <c r="P37" s="177"/>
    </row>
    <row r="38" spans="1:16" ht="89.25">
      <c r="A38" s="48" t="s">
        <v>1070</v>
      </c>
      <c r="B38" s="116" t="s">
        <v>1339</v>
      </c>
      <c r="C38" s="117" t="s">
        <v>1071</v>
      </c>
      <c r="D38" s="181">
        <v>4</v>
      </c>
      <c r="E38" s="154">
        <f>ROUND(SUMIFS(CALCULO_MAO_DE_OBRA!K:K,CALCULO_MAO_DE_OBRA!A:A,"MAO_.L1.1.2.*",CALCULO_MAO_DE_OBRA!B:B,CONCATENATE(".*",B38,".*")),2)</f>
        <v>0</v>
      </c>
      <c r="F38" s="154">
        <f>ROUND(SUMIFS(CALCULO_MATERIAIS!K:K,CALCULO_MATERIAIS!A:A,"MAT_.L2.1_4.*",CALCULO_MATERIAIS!B:B,CONCATENATE(".*",B38,".*")),2)</f>
        <v>0</v>
      </c>
      <c r="G38" s="154">
        <f>ROUND(SUMIFS(CALCULO_EQUIPAMENTOS!M:M,CALCULO_EQUIPAMENTOS!A:A,"EQUIP_.L2.1_4.*",CALCULO_EQUIPAMENTOS!B:B,CONCATENATE(".*",B38,".*")),2)</f>
        <v>0</v>
      </c>
      <c r="H38" s="154">
        <f t="shared" si="2"/>
        <v>0</v>
      </c>
      <c r="I38" s="154">
        <f t="shared" si="3"/>
        <v>0</v>
      </c>
      <c r="J38" s="176"/>
      <c r="K38" s="182"/>
      <c r="L38" s="182"/>
      <c r="M38" s="182"/>
      <c r="N38" s="182"/>
      <c r="O38" s="177"/>
      <c r="P38" s="177"/>
    </row>
    <row r="39" spans="1:16" ht="25.5">
      <c r="A39" s="48" t="s">
        <v>1072</v>
      </c>
      <c r="B39" s="48" t="s">
        <v>1073</v>
      </c>
      <c r="C39" s="119" t="s">
        <v>507</v>
      </c>
      <c r="D39" s="181">
        <v>4</v>
      </c>
      <c r="E39" s="154">
        <f>ROUND(SUMIFS(CALCULO_MAO_DE_OBRA!K:K,CALCULO_MAO_DE_OBRA!A:A,"MAO_.L1.1.2.*",CALCULO_MAO_DE_OBRA!B:B,CONCATENATE(".*",B39,".*")),2)</f>
        <v>0</v>
      </c>
      <c r="F39" s="154">
        <f>ROUND(SUMIFS(CALCULO_MATERIAIS!K:K,CALCULO_MATERIAIS!A:A,"MAT_.L1.1.2.*",CALCULO_MATERIAIS!B:B,CONCATENATE(".*",B39,".*")),2)/(3*5*8)</f>
        <v>0</v>
      </c>
      <c r="G39" s="154">
        <f>ROUND(SUMIFS(CALCULO_EQUIPAMENTOS!M:M,CALCULO_EQUIPAMENTOS!A:A,"EQUIP_.L1.1.2.*",CALCULO_EQUIPAMENTOS!B:B,CONCATENATE(".*",B39,".*")),2)</f>
        <v>0</v>
      </c>
      <c r="H39" s="154">
        <f t="shared" si="2"/>
        <v>0</v>
      </c>
      <c r="I39" s="154">
        <f t="shared" si="3"/>
        <v>0</v>
      </c>
      <c r="J39" s="176"/>
      <c r="K39" s="182"/>
      <c r="L39" s="182"/>
      <c r="M39" s="182"/>
      <c r="N39" s="182"/>
      <c r="O39" s="177"/>
      <c r="P39" s="177"/>
    </row>
    <row r="40" spans="1:16" ht="25.5">
      <c r="A40" s="48" t="s">
        <v>1074</v>
      </c>
      <c r="B40" s="48" t="s">
        <v>1075</v>
      </c>
      <c r="C40" s="62" t="s">
        <v>510</v>
      </c>
      <c r="D40" s="181">
        <v>2</v>
      </c>
      <c r="E40" s="154">
        <f>ROUND(SUMIFS(CALCULO_MAO_DE_OBRA!K:K,CALCULO_MAO_DE_OBRA!A:A,"MAO_.L1.1.2.*",CALCULO_MAO_DE_OBRA!B:B,CONCATENATE(".*",B40,".*")),2)</f>
        <v>0</v>
      </c>
      <c r="F40" s="154">
        <f>ROUND(SUMIFS(CALCULO_MATERIAIS!K:K,CALCULO_MATERIAIS!A:A,"MAT_.L1.1.2.*",CALCULO_MATERIAIS!B:B,CONCATENATE(".*",B40,".*")),2)</f>
        <v>0</v>
      </c>
      <c r="G40" s="154">
        <f>ROUND(SUMIFS(CALCULO_EQUIPAMENTOS!M:M,CALCULO_EQUIPAMENTOS!A:A,"EQUIP_.L1.1.2.*",CALCULO_EQUIPAMENTOS!B:B,CONCATENATE(".*",B40,".*")),2)</f>
        <v>0</v>
      </c>
      <c r="H40" s="154">
        <f t="shared" si="2"/>
        <v>0</v>
      </c>
      <c r="I40" s="154">
        <f t="shared" si="3"/>
        <v>0</v>
      </c>
      <c r="J40" s="176"/>
      <c r="K40" s="182"/>
      <c r="L40" s="182"/>
      <c r="M40" s="182"/>
      <c r="N40" s="182"/>
      <c r="O40" s="177"/>
      <c r="P40" s="177"/>
    </row>
    <row r="41" spans="1:16">
      <c r="A41" s="180" t="s">
        <v>1076</v>
      </c>
      <c r="B41" s="92"/>
      <c r="C41" s="185"/>
      <c r="D41" s="186"/>
      <c r="E41" s="187"/>
      <c r="F41" s="187"/>
      <c r="G41" s="187"/>
      <c r="H41" s="92"/>
      <c r="I41" s="188">
        <f>SUMIFS(I:I,A:A,"RES_.L1.1.2.*")</f>
        <v>0</v>
      </c>
      <c r="J41" s="176"/>
      <c r="K41" s="182"/>
      <c r="L41" s="182"/>
      <c r="M41" s="182"/>
      <c r="N41" s="144"/>
      <c r="O41" s="177"/>
      <c r="P41" s="177"/>
    </row>
    <row r="42" spans="1:16">
      <c r="A42" s="177"/>
      <c r="B42" s="177"/>
      <c r="C42" s="177"/>
      <c r="D42" s="177"/>
      <c r="E42" s="177"/>
      <c r="F42" s="177"/>
      <c r="G42" s="177"/>
      <c r="H42" s="177"/>
      <c r="I42" s="177"/>
      <c r="J42" s="176"/>
      <c r="K42" s="144"/>
      <c r="L42" s="176"/>
      <c r="M42" s="176"/>
      <c r="N42" s="144"/>
      <c r="O42" s="177"/>
      <c r="P42" s="177"/>
    </row>
    <row r="43" spans="1:16" ht="28.35" customHeight="1">
      <c r="A43" s="309" t="s">
        <v>1077</v>
      </c>
      <c r="B43" s="309"/>
      <c r="C43" s="86"/>
      <c r="D43" s="74"/>
      <c r="E43" s="74"/>
      <c r="F43" s="74"/>
      <c r="G43" s="179"/>
      <c r="H43" s="151"/>
      <c r="I43" s="151"/>
      <c r="J43" s="176"/>
      <c r="K43" s="144"/>
      <c r="L43" s="176"/>
      <c r="M43" s="176"/>
      <c r="N43" s="144"/>
      <c r="O43" s="177"/>
      <c r="P43" s="177"/>
    </row>
    <row r="44" spans="1:16" ht="76.5">
      <c r="A44" s="180" t="s">
        <v>127</v>
      </c>
      <c r="B44" s="92" t="s">
        <v>452</v>
      </c>
      <c r="C44" s="92" t="s">
        <v>453</v>
      </c>
      <c r="D44" s="92" t="s">
        <v>1078</v>
      </c>
      <c r="E44" s="92" t="s">
        <v>1079</v>
      </c>
      <c r="F44" s="92" t="s">
        <v>1080</v>
      </c>
      <c r="G44" s="92" t="s">
        <v>1081</v>
      </c>
      <c r="H44" s="92" t="s">
        <v>1082</v>
      </c>
      <c r="I44" s="92" t="s">
        <v>1046</v>
      </c>
      <c r="J44" s="176"/>
      <c r="K44" s="144"/>
      <c r="L44" s="176"/>
      <c r="M44" s="176"/>
      <c r="N44" s="144"/>
      <c r="O44" s="177"/>
      <c r="P44" s="177"/>
    </row>
    <row r="45" spans="1:16" ht="51">
      <c r="A45" s="48" t="s">
        <v>1083</v>
      </c>
      <c r="B45" s="116" t="s">
        <v>1195</v>
      </c>
      <c r="C45" s="117" t="s">
        <v>561</v>
      </c>
      <c r="D45" s="181">
        <v>2</v>
      </c>
      <c r="E45" s="154">
        <f>ROUND(SUMIFS(CALCULO_MAO_DE_OBRA!K:K,CALCULO_MAO_DE_OBRA!A:A,"MAO_.L1.2*",CALCULO_MAO_DE_OBRA!B:B,CONCATENATE(".*",B45,".*")),2)</f>
        <v>0</v>
      </c>
      <c r="F45" s="154">
        <f>ROUND(SUMIFS(CALCULO_MATERIAIS!K:K,CALCULO_MATERIAIS!A:A,"MAT_.L2.1_4*",CALCULO_MATERIAIS!B:B,CONCATENATE(".*",B45,".*")),2)</f>
        <v>0</v>
      </c>
      <c r="G45" s="154">
        <f>ROUND(SUMIFS(CALCULO_EQUIPAMENTOS!M:M,CALCULO_EQUIPAMENTOS!A:A,"EQUIP_.L2.1_4*",CALCULO_EQUIPAMENTOS!B:B,CONCATENATE(".*",B45,".*")),2)</f>
        <v>0</v>
      </c>
      <c r="H45" s="154">
        <f t="shared" ref="H45:H61" si="4">SUM(E45:G45)</f>
        <v>0</v>
      </c>
      <c r="I45" s="154">
        <f t="shared" ref="I45:I61" si="5">D45*H45</f>
        <v>0</v>
      </c>
      <c r="J45" s="176"/>
      <c r="K45" s="182"/>
      <c r="L45" s="182"/>
      <c r="M45" s="182"/>
      <c r="N45" s="182"/>
      <c r="O45" s="177"/>
      <c r="P45" s="177"/>
    </row>
    <row r="46" spans="1:16" ht="25.5">
      <c r="A46" s="48" t="s">
        <v>1084</v>
      </c>
      <c r="B46" s="132" t="s">
        <v>1085</v>
      </c>
      <c r="C46" s="117" t="s">
        <v>554</v>
      </c>
      <c r="D46" s="181">
        <v>2</v>
      </c>
      <c r="E46" s="154">
        <f>ROUND(SUMIFS(CALCULO_MAO_DE_OBRA!K:K,CALCULO_MAO_DE_OBRA!A:A,"MAO_.L1.2*",CALCULO_MAO_DE_OBRA!B:B,CONCATENATE(".*",B46,".*")),2)</f>
        <v>0</v>
      </c>
      <c r="F46" s="154">
        <f>ROUND(SUMIFS(CALCULO_MATERIAIS!K:K,CALCULO_MATERIAIS!A:A,"MAT_.L1.2*",CALCULO_MATERIAIS!B:B,CONCATENATE(".*",B46,".*")),2)</f>
        <v>0</v>
      </c>
      <c r="G46" s="154">
        <f>ROUND(SUMIFS(CALCULO_EQUIPAMENTOS!M:M,CALCULO_EQUIPAMENTOS!A:A,"EQUIP_.L1.2*",CALCULO_EQUIPAMENTOS!B:B,CONCATENATE(".*",B46,".*")),2)</f>
        <v>0</v>
      </c>
      <c r="H46" s="154">
        <f t="shared" si="4"/>
        <v>0</v>
      </c>
      <c r="I46" s="154">
        <f t="shared" si="5"/>
        <v>0</v>
      </c>
      <c r="J46" s="176"/>
      <c r="K46" s="182"/>
      <c r="L46" s="182"/>
      <c r="M46" s="182"/>
      <c r="N46" s="182"/>
      <c r="O46" s="177"/>
      <c r="P46" s="177"/>
    </row>
    <row r="47" spans="1:16" ht="38.25">
      <c r="A47" s="48" t="s">
        <v>1086</v>
      </c>
      <c r="B47" s="132" t="s">
        <v>558</v>
      </c>
      <c r="C47" s="126" t="s">
        <v>472</v>
      </c>
      <c r="D47" s="181">
        <v>2</v>
      </c>
      <c r="E47" s="154">
        <f>ROUND(SUMIFS(CALCULO_MAO_DE_OBRA!K:K,CALCULO_MAO_DE_OBRA!A:A,"MAO_.L1.2*",CALCULO_MAO_DE_OBRA!B:B,CONCATENATE(".*",B47,".*")),2)</f>
        <v>0</v>
      </c>
      <c r="F47" s="154">
        <f>ROUND(SUMIFS(CALCULO_MATERIAIS!K:K,CALCULO_MATERIAIS!A:A,"MAT_.L1.2*",CALCULO_MATERIAIS!B:B,CONCATENATE(".*",B47,".*")),2)</f>
        <v>0</v>
      </c>
      <c r="G47" s="154">
        <f>ROUND(SUMIFS(CALCULO_EQUIPAMENTOS!M:M,CALCULO_EQUIPAMENTOS!A:A,"EQUIP_.L1.2*",CALCULO_EQUIPAMENTOS!B:B,CONCATENATE(".*",B47,".*")),2)</f>
        <v>0</v>
      </c>
      <c r="H47" s="154">
        <f t="shared" si="4"/>
        <v>0</v>
      </c>
      <c r="I47" s="154">
        <f t="shared" si="5"/>
        <v>0</v>
      </c>
      <c r="J47" s="176"/>
      <c r="K47" s="182"/>
      <c r="L47" s="182"/>
      <c r="M47" s="182"/>
      <c r="N47" s="182"/>
      <c r="O47" s="177"/>
      <c r="P47" s="177"/>
    </row>
    <row r="48" spans="1:16">
      <c r="A48" s="48" t="s">
        <v>1087</v>
      </c>
      <c r="B48" s="132" t="s">
        <v>1088</v>
      </c>
      <c r="C48" s="117" t="s">
        <v>564</v>
      </c>
      <c r="D48" s="181">
        <v>2</v>
      </c>
      <c r="E48" s="154">
        <f>ROUND(SUMIFS(CALCULO_MAO_DE_OBRA!K:K,CALCULO_MAO_DE_OBRA!A:A,"MAO_.L1.2*",CALCULO_MAO_DE_OBRA!B:B,CONCATENATE(".*",B48,".*")),2)</f>
        <v>0</v>
      </c>
      <c r="F48" s="154">
        <f>ROUND(SUMIFS(CALCULO_MATERIAIS!K:K,CALCULO_MATERIAIS!A:A,"MAT_.L1.2*",CALCULO_MATERIAIS!B:B,CONCATENATE(".*",B48,".*")),2)</f>
        <v>0</v>
      </c>
      <c r="G48" s="154">
        <f>ROUND(SUMIFS(CALCULO_EQUIPAMENTOS!M:M,CALCULO_EQUIPAMENTOS!A:A,"EQUIP_.L1.2*",CALCULO_EQUIPAMENTOS!B:B,CONCATENATE(".*",B48,".*")),2)</f>
        <v>0</v>
      </c>
      <c r="H48" s="154">
        <f t="shared" si="4"/>
        <v>0</v>
      </c>
      <c r="I48" s="154">
        <f t="shared" si="5"/>
        <v>0</v>
      </c>
      <c r="J48" s="176"/>
      <c r="K48" s="182"/>
      <c r="L48" s="182"/>
      <c r="M48" s="182"/>
      <c r="N48" s="182"/>
      <c r="O48" s="177"/>
      <c r="P48" s="177"/>
    </row>
    <row r="49" spans="1:16">
      <c r="A49" s="48" t="s">
        <v>1089</v>
      </c>
      <c r="B49" s="132" t="s">
        <v>1090</v>
      </c>
      <c r="C49" s="117" t="s">
        <v>567</v>
      </c>
      <c r="D49" s="181">
        <v>2</v>
      </c>
      <c r="E49" s="154">
        <f>ROUND(SUMIFS(CALCULO_MAO_DE_OBRA!K:K,CALCULO_MAO_DE_OBRA!A:A,"MAO_.L1.2*",CALCULO_MAO_DE_OBRA!B:B,CONCATENATE(".*",B49,".*")),2)</f>
        <v>0</v>
      </c>
      <c r="F49" s="154">
        <f>ROUND(SUMIFS(CALCULO_MATERIAIS!K:K,CALCULO_MATERIAIS!A:A,"MAT_.L1.2*",CALCULO_MATERIAIS!B:B,CONCATENATE(".*",B49,".*")),2)</f>
        <v>0</v>
      </c>
      <c r="G49" s="154">
        <f>ROUND(SUMIFS(CALCULO_EQUIPAMENTOS!M:M,CALCULO_EQUIPAMENTOS!A:A,"EQUIP_.L1.2*",CALCULO_EQUIPAMENTOS!B:B,CONCATENATE(".*",B49,".*")),2)</f>
        <v>0</v>
      </c>
      <c r="H49" s="154">
        <f t="shared" si="4"/>
        <v>0</v>
      </c>
      <c r="I49" s="154">
        <f t="shared" si="5"/>
        <v>0</v>
      </c>
      <c r="J49" s="176"/>
      <c r="K49" s="182"/>
      <c r="L49" s="182"/>
      <c r="M49" s="182"/>
      <c r="N49" s="182"/>
      <c r="O49" s="177"/>
      <c r="P49" s="177"/>
    </row>
    <row r="50" spans="1:16" ht="25.5">
      <c r="A50" s="48" t="s">
        <v>1091</v>
      </c>
      <c r="B50" s="132" t="s">
        <v>1092</v>
      </c>
      <c r="C50" s="117" t="s">
        <v>570</v>
      </c>
      <c r="D50" s="181">
        <v>2</v>
      </c>
      <c r="E50" s="154">
        <f>ROUND(SUMIFS(CALCULO_MAO_DE_OBRA!K:K,CALCULO_MAO_DE_OBRA!A:A,"MAO_.L1.2*",CALCULO_MAO_DE_OBRA!B:B,CONCATENATE(".*",B50,".*")),2)</f>
        <v>0</v>
      </c>
      <c r="F50" s="154">
        <f>ROUND(SUMIFS(CALCULO_MATERIAIS!K:K,CALCULO_MATERIAIS!A:A,"MAT_.L1.2*",CALCULO_MATERIAIS!B:B,CONCATENATE(".*",B50,".*")),2)</f>
        <v>0</v>
      </c>
      <c r="G50" s="154">
        <f>ROUND(SUMIFS(CALCULO_EQUIPAMENTOS!M:M,CALCULO_EQUIPAMENTOS!A:A,"EQUIP_.L1.2*",CALCULO_EQUIPAMENTOS!B:B,CONCATENATE(".*",B50,".*")),2)</f>
        <v>0</v>
      </c>
      <c r="H50" s="154">
        <f t="shared" si="4"/>
        <v>0</v>
      </c>
      <c r="I50" s="154">
        <f t="shared" si="5"/>
        <v>0</v>
      </c>
      <c r="J50" s="176"/>
      <c r="K50" s="182"/>
      <c r="L50" s="182"/>
      <c r="M50" s="182"/>
      <c r="N50" s="182"/>
      <c r="O50" s="177"/>
      <c r="P50" s="177"/>
    </row>
    <row r="51" spans="1:16" ht="25.5">
      <c r="A51" s="48" t="s">
        <v>1093</v>
      </c>
      <c r="B51" s="132" t="s">
        <v>1094</v>
      </c>
      <c r="C51" s="117" t="s">
        <v>573</v>
      </c>
      <c r="D51" s="181">
        <v>2</v>
      </c>
      <c r="E51" s="154">
        <f>ROUND(SUMIFS(CALCULO_MAO_DE_OBRA!K:K,CALCULO_MAO_DE_OBRA!A:A,"MAO_.L1.2*",CALCULO_MAO_DE_OBRA!B:B,CONCATENATE(".*",B51,".*")),2)</f>
        <v>0</v>
      </c>
      <c r="F51" s="154">
        <f>ROUND(SUMIFS(CALCULO_MATERIAIS!K:K,CALCULO_MATERIAIS!A:A,"MAT_.L1.2*",CALCULO_MATERIAIS!B:B,CONCATENATE(".*",B51,".*")),2)</f>
        <v>0</v>
      </c>
      <c r="G51" s="154">
        <f>ROUND(SUMIFS(CALCULO_EQUIPAMENTOS!M:M,CALCULO_EQUIPAMENTOS!A:A,"EQUIP_.L1.2*",CALCULO_EQUIPAMENTOS!B:B,CONCATENATE(".*",B51,".*")),2)</f>
        <v>0</v>
      </c>
      <c r="H51" s="154">
        <f t="shared" si="4"/>
        <v>0</v>
      </c>
      <c r="I51" s="154">
        <f t="shared" si="5"/>
        <v>0</v>
      </c>
      <c r="J51" s="176"/>
      <c r="K51" s="182"/>
      <c r="L51" s="182"/>
      <c r="M51" s="182"/>
      <c r="N51" s="182"/>
      <c r="O51" s="177"/>
      <c r="P51" s="177"/>
    </row>
    <row r="52" spans="1:16" ht="25.5">
      <c r="A52" s="48" t="s">
        <v>1095</v>
      </c>
      <c r="B52" s="132" t="s">
        <v>1096</v>
      </c>
      <c r="C52" s="117" t="s">
        <v>576</v>
      </c>
      <c r="D52" s="181">
        <v>2</v>
      </c>
      <c r="E52" s="154">
        <f>ROUND(SUMIFS(CALCULO_MAO_DE_OBRA!K:K,CALCULO_MAO_DE_OBRA!A:A,"MAO_.L1.2*",CALCULO_MAO_DE_OBRA!B:B,CONCATENATE(".*",B52,".*")),2)</f>
        <v>0</v>
      </c>
      <c r="F52" s="154">
        <f>ROUND(SUMIFS(CALCULO_MATERIAIS!K:K,CALCULO_MATERIAIS!A:A,"MAT_.L1.2*",CALCULO_MATERIAIS!B:B,CONCATENATE(".*",B52,".*")),2)</f>
        <v>0</v>
      </c>
      <c r="G52" s="154">
        <f>ROUND(SUMIFS(CALCULO_EQUIPAMENTOS!M:M,CALCULO_EQUIPAMENTOS!A:A,"EQUIP_.L1.2*",CALCULO_EQUIPAMENTOS!B:B,CONCATENATE(".*",B52,".*")),2)</f>
        <v>0</v>
      </c>
      <c r="H52" s="154">
        <f t="shared" si="4"/>
        <v>0</v>
      </c>
      <c r="I52" s="154">
        <f t="shared" si="5"/>
        <v>0</v>
      </c>
      <c r="J52" s="176"/>
      <c r="K52" s="182"/>
      <c r="L52" s="182"/>
      <c r="M52" s="182"/>
      <c r="N52" s="182"/>
      <c r="O52" s="177"/>
      <c r="P52" s="177"/>
    </row>
    <row r="53" spans="1:16" ht="89.25">
      <c r="A53" s="48" t="s">
        <v>1097</v>
      </c>
      <c r="B53" s="132" t="s">
        <v>1340</v>
      </c>
      <c r="C53" s="117" t="s">
        <v>579</v>
      </c>
      <c r="D53" s="181">
        <v>2</v>
      </c>
      <c r="E53" s="154">
        <f>ROUND(SUMIFS(CALCULO_MAO_DE_OBRA!K:K,CALCULO_MAO_DE_OBRA!A:A,"MAO_.L1.2*",CALCULO_MAO_DE_OBRA!B:B,CONCATENATE(".*",B53,".*")),2)</f>
        <v>0</v>
      </c>
      <c r="F53" s="154">
        <f>ROUND(SUMIFS(CALCULO_MATERIAIS!K:K,CALCULO_MATERIAIS!A:A,"MAT_.L1.2*",CALCULO_MATERIAIS!B:B,CONCATENATE(".*",B53,".*")),2)</f>
        <v>0</v>
      </c>
      <c r="G53" s="154">
        <f>ROUND(SUMIFS(CALCULO_EQUIPAMENTOS!M:M,CALCULO_EQUIPAMENTOS!A:A,"EQUIP_.L1.2*",CALCULO_EQUIPAMENTOS!B:B,CONCATENATE(".*",B53,".*")),2)</f>
        <v>0</v>
      </c>
      <c r="H53" s="154">
        <f t="shared" si="4"/>
        <v>0</v>
      </c>
      <c r="I53" s="154">
        <f t="shared" si="5"/>
        <v>0</v>
      </c>
      <c r="J53" s="176"/>
      <c r="K53" s="182"/>
      <c r="L53" s="182"/>
      <c r="M53" s="182"/>
      <c r="N53" s="182"/>
      <c r="O53" s="177"/>
      <c r="P53" s="177"/>
    </row>
    <row r="54" spans="1:16" ht="25.5">
      <c r="A54" s="48" t="s">
        <v>1098</v>
      </c>
      <c r="B54" s="132" t="s">
        <v>1099</v>
      </c>
      <c r="C54" s="117" t="s">
        <v>582</v>
      </c>
      <c r="D54" s="181">
        <v>2</v>
      </c>
      <c r="E54" s="154">
        <f>ROUND(SUMIFS(CALCULO_MAO_DE_OBRA!K:K,CALCULO_MAO_DE_OBRA!A:A,"MAO_.L1.2*",CALCULO_MAO_DE_OBRA!B:B,CONCATENATE(".*",B54,".*")),2)</f>
        <v>0</v>
      </c>
      <c r="F54" s="154">
        <f>ROUND(SUMIFS(CALCULO_MATERIAIS!K:K,CALCULO_MATERIAIS!A:A,"MAT_.L1.2*",CALCULO_MATERIAIS!B:B,CONCATENATE(".*",B54,".*")),2)</f>
        <v>0</v>
      </c>
      <c r="G54" s="154">
        <f>ROUND(SUMIFS(CALCULO_EQUIPAMENTOS!M:M,CALCULO_EQUIPAMENTOS!A:A,"EQUIP_.L1.2*",CALCULO_EQUIPAMENTOS!B:B,CONCATENATE(".*",B54,".*")),2)</f>
        <v>0</v>
      </c>
      <c r="H54" s="154">
        <f t="shared" si="4"/>
        <v>0</v>
      </c>
      <c r="I54" s="154">
        <f t="shared" si="5"/>
        <v>0</v>
      </c>
      <c r="J54" s="176"/>
      <c r="K54" s="182"/>
      <c r="L54" s="182"/>
      <c r="M54" s="182"/>
      <c r="N54" s="182"/>
      <c r="O54" s="177"/>
      <c r="P54" s="177"/>
    </row>
    <row r="55" spans="1:16" ht="25.5">
      <c r="A55" s="48" t="s">
        <v>1100</v>
      </c>
      <c r="B55" s="132" t="s">
        <v>1101</v>
      </c>
      <c r="C55" s="117" t="s">
        <v>588</v>
      </c>
      <c r="D55" s="181">
        <v>2</v>
      </c>
      <c r="E55" s="154">
        <f>ROUND(SUMIFS(CALCULO_MAO_DE_OBRA!K:K,CALCULO_MAO_DE_OBRA!A:A,"MAO_.L1.2*",CALCULO_MAO_DE_OBRA!B:B,CONCATENATE(".*",B55,".*")),2)</f>
        <v>0</v>
      </c>
      <c r="F55" s="154">
        <f>ROUND(SUMIFS(CALCULO_MATERIAIS!K:K,CALCULO_MATERIAIS!A:A,"MAT_.L1.2*",CALCULO_MATERIAIS!B:B,CONCATENATE(".*",B55,".*")),2)</f>
        <v>0</v>
      </c>
      <c r="G55" s="154">
        <f>ROUND(SUMIFS(CALCULO_EQUIPAMENTOS!M:M,CALCULO_EQUIPAMENTOS!A:A,"EQUIP_.L1.2*",CALCULO_EQUIPAMENTOS!B:B,CONCATENATE(".*",B55,".*")),2)</f>
        <v>0</v>
      </c>
      <c r="H55" s="154">
        <f t="shared" si="4"/>
        <v>0</v>
      </c>
      <c r="I55" s="154">
        <f t="shared" si="5"/>
        <v>0</v>
      </c>
      <c r="J55" s="176"/>
      <c r="K55" s="182"/>
      <c r="L55" s="182"/>
      <c r="M55" s="182"/>
      <c r="N55" s="182"/>
      <c r="O55" s="177"/>
      <c r="P55" s="177"/>
    </row>
    <row r="56" spans="1:16" ht="25.5">
      <c r="A56" s="48" t="s">
        <v>1102</v>
      </c>
      <c r="B56" s="132" t="s">
        <v>1103</v>
      </c>
      <c r="C56" s="119" t="s">
        <v>507</v>
      </c>
      <c r="D56" s="181">
        <v>2</v>
      </c>
      <c r="E56" s="154">
        <f>ROUND(SUMIFS(CALCULO_MAO_DE_OBRA!K:K,CALCULO_MAO_DE_OBRA!A:A,"MAO_.L1.2*",CALCULO_MAO_DE_OBRA!B:B,CONCATENATE(".*",B56,".*")),2)</f>
        <v>0</v>
      </c>
      <c r="F56" s="154">
        <f>ROUND(SUMIFS(CALCULO_MATERIAIS!K:K,CALCULO_MATERIAIS!A:A,"MAT_.L1.2*",CALCULO_MATERIAIS!B:B,CONCATENATE(".*",B56,".*")),2)</f>
        <v>0</v>
      </c>
      <c r="G56" s="154">
        <f>ROUND(SUMIFS(CALCULO_EQUIPAMENTOS!M:M,CALCULO_EQUIPAMENTOS!A:A,"EQUIP_.L1.2*",CALCULO_EQUIPAMENTOS!B:B,CONCATENATE(".*",B56,".*")),2)</f>
        <v>0</v>
      </c>
      <c r="H56" s="154">
        <f t="shared" si="4"/>
        <v>0</v>
      </c>
      <c r="I56" s="154">
        <f t="shared" si="5"/>
        <v>0</v>
      </c>
      <c r="J56" s="176"/>
      <c r="K56" s="182"/>
      <c r="L56" s="182"/>
      <c r="M56" s="182"/>
      <c r="N56" s="182"/>
      <c r="O56" s="177"/>
      <c r="P56" s="177"/>
    </row>
    <row r="57" spans="1:16">
      <c r="A57" s="48" t="s">
        <v>1104</v>
      </c>
      <c r="B57" s="132" t="s">
        <v>1105</v>
      </c>
      <c r="C57" s="117" t="s">
        <v>591</v>
      </c>
      <c r="D57" s="181">
        <v>2</v>
      </c>
      <c r="E57" s="154">
        <f>ROUND(SUMIFS(CALCULO_MAO_DE_OBRA!K:K,CALCULO_MAO_DE_OBRA!A:A,"MAO_.L1.2*",CALCULO_MAO_DE_OBRA!B:B,CONCATENATE(".*",B57,".*")),2)</f>
        <v>0</v>
      </c>
      <c r="F57" s="154">
        <f>ROUND(SUMIFS(CALCULO_MATERIAIS!K:K,CALCULO_MATERIAIS!A:A,"MAT_.L1.2*",CALCULO_MATERIAIS!B:B,CONCATENATE(".*",B57,".*")),2)</f>
        <v>0</v>
      </c>
      <c r="G57" s="154">
        <f>ROUND(SUMIFS(CALCULO_EQUIPAMENTOS!M:M,CALCULO_EQUIPAMENTOS!A:A,"EQUIP_.L1.2*",CALCULO_EQUIPAMENTOS!B:B,CONCATENATE(".*",B57,".*")),2)</f>
        <v>0</v>
      </c>
      <c r="H57" s="154">
        <f t="shared" si="4"/>
        <v>0</v>
      </c>
      <c r="I57" s="154">
        <f t="shared" si="5"/>
        <v>0</v>
      </c>
      <c r="J57" s="176"/>
      <c r="K57" s="182"/>
      <c r="L57" s="182"/>
      <c r="M57" s="182"/>
      <c r="N57" s="182"/>
      <c r="O57" s="177"/>
      <c r="P57" s="177"/>
    </row>
    <row r="58" spans="1:16">
      <c r="A58" s="48" t="s">
        <v>1106</v>
      </c>
      <c r="B58" s="132" t="s">
        <v>1107</v>
      </c>
      <c r="C58" s="117" t="s">
        <v>594</v>
      </c>
      <c r="D58" s="181">
        <v>2</v>
      </c>
      <c r="E58" s="154">
        <f>ROUND(SUMIFS(CALCULO_MAO_DE_OBRA!K:K,CALCULO_MAO_DE_OBRA!A:A,"MAO_.L1.2*",CALCULO_MAO_DE_OBRA!B:B,CONCATENATE(".*",B58,".*")),2)</f>
        <v>0</v>
      </c>
      <c r="F58" s="154">
        <f>ROUND(SUMIFS(CALCULO_MATERIAIS!K:K,CALCULO_MATERIAIS!A:A,"MAT_.L1.2*",CALCULO_MATERIAIS!B:B,CONCATENATE(".*",B58,".*")),2)</f>
        <v>0</v>
      </c>
      <c r="G58" s="154">
        <f>ROUND(SUMIFS(CALCULO_EQUIPAMENTOS!M:M,CALCULO_EQUIPAMENTOS!A:A,"EQUIP_.L1.2*",CALCULO_EQUIPAMENTOS!B:B,CONCATENATE(".*",B58,".*")),2)</f>
        <v>0</v>
      </c>
      <c r="H58" s="154">
        <f t="shared" si="4"/>
        <v>0</v>
      </c>
      <c r="I58" s="154">
        <f t="shared" si="5"/>
        <v>0</v>
      </c>
      <c r="J58" s="176"/>
      <c r="K58" s="182"/>
      <c r="L58" s="182"/>
      <c r="M58" s="182"/>
      <c r="N58" s="182"/>
      <c r="O58" s="177"/>
      <c r="P58" s="177"/>
    </row>
    <row r="59" spans="1:16">
      <c r="A59" s="48" t="s">
        <v>1108</v>
      </c>
      <c r="B59" s="132" t="s">
        <v>1109</v>
      </c>
      <c r="C59" s="117" t="s">
        <v>597</v>
      </c>
      <c r="D59" s="181">
        <v>2</v>
      </c>
      <c r="E59" s="154">
        <f>ROUND(SUMIFS(CALCULO_MAO_DE_OBRA!K:K,CALCULO_MAO_DE_OBRA!A:A,"MAO_.L1.2*",CALCULO_MAO_DE_OBRA!B:B,CONCATENATE(".*",B59,".*")),2)</f>
        <v>0</v>
      </c>
      <c r="F59" s="154">
        <f>ROUND(SUMIFS(CALCULO_MATERIAIS!K:K,CALCULO_MATERIAIS!A:A,"MAT_.L1.2*",CALCULO_MATERIAIS!B:B,CONCATENATE(".*",B59,".*")),2)</f>
        <v>0</v>
      </c>
      <c r="G59" s="154">
        <f>ROUND(SUMIFS(CALCULO_EQUIPAMENTOS!M:M,CALCULO_EQUIPAMENTOS!A:A,"EQUIP_.L1.2*",CALCULO_EQUIPAMENTOS!B:B,CONCATENATE(".*",B59,".*")),2)</f>
        <v>0</v>
      </c>
      <c r="H59" s="154">
        <f t="shared" si="4"/>
        <v>0</v>
      </c>
      <c r="I59" s="154">
        <f t="shared" si="5"/>
        <v>0</v>
      </c>
      <c r="J59" s="176"/>
      <c r="K59" s="182"/>
      <c r="L59" s="182"/>
      <c r="M59" s="182"/>
      <c r="N59" s="182"/>
      <c r="O59" s="177"/>
      <c r="P59" s="177"/>
    </row>
    <row r="60" spans="1:16" ht="89.25">
      <c r="A60" s="48" t="s">
        <v>1110</v>
      </c>
      <c r="B60" s="116" t="s">
        <v>1341</v>
      </c>
      <c r="C60" s="117" t="s">
        <v>585</v>
      </c>
      <c r="D60" s="181">
        <v>2</v>
      </c>
      <c r="E60" s="154">
        <f>ROUND(SUMIFS(CALCULO_MAO_DE_OBRA!K:K,CALCULO_MAO_DE_OBRA!A:A,"MAO_.L1.2*",CALCULO_MAO_DE_OBRA!B:B,CONCATENATE(".*",B60,".*")),2)</f>
        <v>0</v>
      </c>
      <c r="F60" s="154">
        <f>ROUND(SUMIFS(CALCULO_MATERIAIS!K:K,CALCULO_MATERIAIS!A:A,"MAT_.L1.2*",CALCULO_MATERIAIS!B:B,CONCATENATE(".*",B60,".*")),2)</f>
        <v>0</v>
      </c>
      <c r="G60" s="154">
        <f>ROUND(SUMIFS(CALCULO_EQUIPAMENTOS!M:M,CALCULO_EQUIPAMENTOS!A:A,"EQUIP_.L2.1_4*",CALCULO_EQUIPAMENTOS!B:B,CONCATENATE(".*",B60,".*")),2)</f>
        <v>0</v>
      </c>
      <c r="H60" s="154">
        <f t="shared" si="4"/>
        <v>0</v>
      </c>
      <c r="I60" s="154">
        <f t="shared" si="5"/>
        <v>0</v>
      </c>
      <c r="J60" s="176"/>
      <c r="K60" s="182"/>
      <c r="L60" s="182"/>
      <c r="M60" s="182"/>
      <c r="N60" s="182"/>
      <c r="O60" s="177"/>
      <c r="P60" s="177"/>
    </row>
    <row r="61" spans="1:16" ht="25.5">
      <c r="A61" s="48" t="s">
        <v>1111</v>
      </c>
      <c r="B61" s="132" t="s">
        <v>601</v>
      </c>
      <c r="C61" s="63" t="s">
        <v>510</v>
      </c>
      <c r="D61" s="181">
        <v>2</v>
      </c>
      <c r="E61" s="154">
        <f>ROUND(SUMIFS(CALCULO_MAO_DE_OBRA!K:K,CALCULO_MAO_DE_OBRA!A:A,"MAO_.L1.2*",CALCULO_MAO_DE_OBRA!B:B,CONCATENATE(".*",B61,".*")),2)</f>
        <v>0</v>
      </c>
      <c r="F61" s="154">
        <f>ROUND(SUMIFS(CALCULO_MATERIAIS!K:K,CALCULO_MATERIAIS!A:A,"MAT_.L1.2*",CALCULO_MATERIAIS!B:B,CONCATENATE(".*",B61,".*")),2)</f>
        <v>0</v>
      </c>
      <c r="G61" s="154">
        <f>ROUND(SUMIFS(CALCULO_EQUIPAMENTOS!M:M,CALCULO_EQUIPAMENTOS!A:A,"EQUIP_.L1.2*",CALCULO_EQUIPAMENTOS!B:B,CONCATENATE(".*",B61,".*")),2)</f>
        <v>0</v>
      </c>
      <c r="H61" s="154">
        <f t="shared" si="4"/>
        <v>0</v>
      </c>
      <c r="I61" s="154">
        <f t="shared" si="5"/>
        <v>0</v>
      </c>
      <c r="J61" s="176"/>
      <c r="K61" s="182"/>
      <c r="L61" s="182"/>
      <c r="M61" s="182"/>
      <c r="N61" s="182"/>
      <c r="O61" s="177"/>
      <c r="P61" s="177"/>
    </row>
    <row r="62" spans="1:16">
      <c r="A62" s="180" t="s">
        <v>1112</v>
      </c>
      <c r="B62" s="92"/>
      <c r="C62" s="185"/>
      <c r="D62" s="186"/>
      <c r="E62" s="187"/>
      <c r="F62" s="187"/>
      <c r="G62" s="187"/>
      <c r="H62" s="92"/>
      <c r="I62" s="188">
        <f>SUMIFS(I:I,A:A,"RES_.L1.2.*")</f>
        <v>0</v>
      </c>
      <c r="J62" s="176"/>
      <c r="K62" s="182"/>
      <c r="L62" s="182"/>
      <c r="M62" s="182"/>
      <c r="N62" s="144"/>
      <c r="O62" s="177"/>
      <c r="P62" s="177"/>
    </row>
    <row r="63" spans="1:16">
      <c r="A63" s="177"/>
      <c r="B63" s="177"/>
      <c r="C63" s="177"/>
      <c r="D63" s="177"/>
      <c r="E63" s="177"/>
      <c r="F63" s="177"/>
      <c r="G63" s="177"/>
      <c r="H63" s="177"/>
      <c r="I63" s="177"/>
      <c r="J63" s="176"/>
      <c r="K63" s="144"/>
      <c r="L63" s="176"/>
      <c r="M63" s="176"/>
      <c r="N63" s="144"/>
      <c r="O63" s="177"/>
      <c r="P63" s="177"/>
    </row>
    <row r="64" spans="1:16" ht="12.75" customHeight="1">
      <c r="A64" s="48" t="s">
        <v>307</v>
      </c>
      <c r="B64" s="294" t="s">
        <v>308</v>
      </c>
      <c r="C64" s="294"/>
      <c r="D64" s="294"/>
      <c r="E64" s="294"/>
      <c r="F64" s="294"/>
      <c r="G64" s="294"/>
      <c r="H64" s="294"/>
      <c r="I64" s="189">
        <f>SUMIFS(RESUMO_INSUMOS!G:G,RESUMO_INSUMOS!A:A,A64)</f>
        <v>0</v>
      </c>
      <c r="J64" s="176"/>
      <c r="K64" s="144"/>
      <c r="L64" s="176"/>
      <c r="M64" s="176"/>
      <c r="N64" s="144"/>
      <c r="O64" s="177"/>
      <c r="P64" s="177"/>
    </row>
    <row r="65" spans="1:16">
      <c r="A65" s="177"/>
      <c r="B65" s="177"/>
      <c r="C65" s="177"/>
      <c r="D65" s="177"/>
      <c r="E65" s="177"/>
      <c r="F65" s="177"/>
      <c r="G65" s="177"/>
      <c r="H65" s="177"/>
      <c r="I65" s="177"/>
      <c r="J65" s="176"/>
      <c r="K65" s="144"/>
      <c r="L65" s="176"/>
      <c r="M65" s="176"/>
      <c r="N65" s="144"/>
      <c r="O65" s="177"/>
      <c r="P65" s="177"/>
    </row>
    <row r="66" spans="1:16" ht="12.75" customHeight="1">
      <c r="A66" s="190" t="s">
        <v>1113</v>
      </c>
      <c r="B66" s="191"/>
      <c r="C66" s="306" t="s">
        <v>1114</v>
      </c>
      <c r="D66" s="306"/>
      <c r="E66" s="306"/>
      <c r="F66" s="306"/>
      <c r="G66" s="306"/>
      <c r="H66" s="306"/>
      <c r="I66" s="154">
        <f>SUMIFS(I:I,A:A,"PREP_.L*")+I64</f>
        <v>0</v>
      </c>
      <c r="J66" s="176"/>
      <c r="M66" s="176"/>
      <c r="N66" s="144"/>
      <c r="O66" s="177"/>
      <c r="P66" s="177"/>
    </row>
    <row r="67" spans="1:16">
      <c r="A67" s="177"/>
      <c r="B67" s="177"/>
      <c r="C67" s="177"/>
      <c r="D67" s="177"/>
      <c r="E67" s="177"/>
      <c r="F67" s="177"/>
      <c r="G67" s="177"/>
      <c r="H67" s="177"/>
      <c r="I67" s="177"/>
      <c r="J67" s="176"/>
      <c r="K67" s="144"/>
      <c r="L67" s="192"/>
      <c r="M67" s="144"/>
      <c r="N67" s="192"/>
      <c r="O67" s="177"/>
      <c r="P67" s="177"/>
    </row>
    <row r="68" spans="1:16" ht="15">
      <c r="A68" s="13" t="s">
        <v>83</v>
      </c>
      <c r="B68" s="286">
        <f>BDI!B44</f>
        <v>0</v>
      </c>
      <c r="C68" s="287"/>
      <c r="D68" s="287"/>
      <c r="E68" s="287"/>
      <c r="F68" s="287"/>
      <c r="G68" s="288"/>
      <c r="H68" s="177"/>
      <c r="I68" s="177"/>
      <c r="J68" s="176"/>
      <c r="K68" s="182"/>
      <c r="L68" s="193"/>
      <c r="M68" s="182"/>
      <c r="N68" s="194"/>
      <c r="O68" s="177"/>
      <c r="P68" s="177"/>
    </row>
    <row r="69" spans="1:16" ht="15">
      <c r="A69" s="14" t="s">
        <v>84</v>
      </c>
      <c r="B69" s="286">
        <f>BDI!B45</f>
        <v>0</v>
      </c>
      <c r="C69" s="287"/>
      <c r="D69" s="287"/>
      <c r="E69" s="287"/>
      <c r="F69" s="287"/>
      <c r="G69" s="288"/>
      <c r="H69" s="177"/>
      <c r="I69" s="177"/>
      <c r="J69" s="176"/>
      <c r="K69" s="182"/>
      <c r="L69" s="194"/>
      <c r="M69" s="182"/>
      <c r="N69" s="194"/>
      <c r="O69" s="177"/>
      <c r="P69" s="177"/>
    </row>
    <row r="70" spans="1:16" ht="15">
      <c r="A70" s="14" t="s">
        <v>85</v>
      </c>
      <c r="B70" s="286">
        <f>BDI!B46</f>
        <v>0</v>
      </c>
      <c r="C70" s="287"/>
      <c r="D70" s="287"/>
      <c r="E70" s="287"/>
      <c r="F70" s="287"/>
      <c r="G70" s="288"/>
      <c r="H70" s="177"/>
      <c r="I70" s="177"/>
      <c r="J70" s="176"/>
      <c r="K70" s="182"/>
      <c r="L70" s="194"/>
      <c r="M70" s="182"/>
      <c r="N70" s="194"/>
      <c r="O70" s="177"/>
      <c r="P70" s="177"/>
    </row>
    <row r="71" spans="1:16" ht="15">
      <c r="A71" s="14" t="s">
        <v>86</v>
      </c>
      <c r="B71" s="286">
        <f>BDI!B47</f>
        <v>0</v>
      </c>
      <c r="C71" s="287"/>
      <c r="D71" s="287"/>
      <c r="E71" s="287"/>
      <c r="F71" s="287"/>
      <c r="G71" s="288"/>
      <c r="H71" s="177"/>
      <c r="I71" s="177"/>
      <c r="J71" s="176"/>
      <c r="K71" s="182"/>
      <c r="L71" s="194"/>
      <c r="M71" s="182"/>
      <c r="N71" s="194"/>
      <c r="O71" s="177"/>
      <c r="P71" s="177"/>
    </row>
    <row r="72" spans="1:16" ht="15">
      <c r="A72" s="14" t="s">
        <v>87</v>
      </c>
      <c r="B72" s="286">
        <f>BDI!B48</f>
        <v>0</v>
      </c>
      <c r="C72" s="287"/>
      <c r="D72" s="287"/>
      <c r="E72" s="287"/>
      <c r="F72" s="287"/>
      <c r="G72" s="288"/>
      <c r="H72" s="177"/>
      <c r="I72" s="177"/>
      <c r="J72" s="176"/>
      <c r="K72" s="144"/>
      <c r="L72" s="176"/>
      <c r="M72" s="176"/>
      <c r="N72" s="144"/>
      <c r="O72" s="177"/>
      <c r="P72" s="177"/>
    </row>
    <row r="73" spans="1:16" ht="45">
      <c r="A73" s="15" t="s">
        <v>88</v>
      </c>
      <c r="B73" s="286">
        <f>BDI!B49</f>
        <v>0</v>
      </c>
      <c r="C73" s="287"/>
      <c r="D73" s="287"/>
      <c r="E73" s="287"/>
      <c r="F73" s="287"/>
      <c r="G73" s="288"/>
      <c r="H73" s="177"/>
      <c r="I73" s="177"/>
      <c r="J73" s="176"/>
      <c r="K73" s="182"/>
      <c r="L73" s="144"/>
      <c r="M73" s="195"/>
      <c r="N73" s="144"/>
      <c r="O73" s="177"/>
      <c r="P73" s="177"/>
    </row>
    <row r="74" spans="1:16" ht="15">
      <c r="A74" s="14" t="s">
        <v>89</v>
      </c>
      <c r="B74" s="289">
        <f>BDI!B50</f>
        <v>0</v>
      </c>
      <c r="C74" s="290"/>
      <c r="D74" s="290"/>
      <c r="E74" s="290"/>
      <c r="F74" s="290"/>
      <c r="G74" s="291"/>
      <c r="H74" s="177"/>
      <c r="I74" s="177"/>
      <c r="J74" s="176"/>
      <c r="K74" s="144"/>
      <c r="L74" s="196"/>
      <c r="M74" s="176"/>
      <c r="N74" s="182"/>
      <c r="O74" s="177"/>
      <c r="P74" s="177"/>
    </row>
    <row r="75" spans="1:16">
      <c r="A75" s="177"/>
      <c r="B75" s="177"/>
      <c r="C75" s="177"/>
      <c r="D75" s="177"/>
      <c r="E75" s="177"/>
      <c r="F75" s="177"/>
      <c r="G75" s="177"/>
      <c r="H75" s="177"/>
      <c r="I75" s="177"/>
      <c r="J75" s="176"/>
      <c r="K75" s="197"/>
      <c r="L75" s="176"/>
      <c r="M75" s="198"/>
      <c r="N75" s="144"/>
      <c r="O75" s="177"/>
      <c r="P75" s="177"/>
    </row>
    <row r="76" spans="1:16" ht="12.75" customHeight="1">
      <c r="A76" s="305" t="s">
        <v>12</v>
      </c>
      <c r="B76" s="305"/>
      <c r="C76" s="305"/>
      <c r="D76" s="177"/>
      <c r="E76" s="177"/>
      <c r="F76" s="177"/>
      <c r="G76" s="177"/>
      <c r="H76" s="177"/>
      <c r="I76" s="177"/>
      <c r="J76" s="176"/>
      <c r="K76" s="144"/>
      <c r="L76" s="176"/>
      <c r="M76" s="176"/>
      <c r="N76" s="144"/>
      <c r="O76" s="177"/>
      <c r="P76" s="177"/>
    </row>
    <row r="77" spans="1:16" ht="12.75" customHeight="1">
      <c r="A77" s="305" t="s">
        <v>13</v>
      </c>
      <c r="B77" s="305"/>
      <c r="C77" s="7" t="s">
        <v>14</v>
      </c>
      <c r="D77" s="177"/>
      <c r="E77" s="177"/>
      <c r="G77" s="177"/>
      <c r="H77" s="177"/>
      <c r="I77" s="177"/>
      <c r="J77" s="176"/>
      <c r="K77" s="144"/>
      <c r="L77" s="176"/>
      <c r="M77" s="176"/>
      <c r="N77" s="144"/>
      <c r="O77" s="177"/>
      <c r="P77" s="177"/>
    </row>
    <row r="78" spans="1:16" ht="12.75" customHeight="1">
      <c r="A78" s="305" t="s">
        <v>90</v>
      </c>
      <c r="B78" s="305"/>
      <c r="C78" s="7" t="s">
        <v>91</v>
      </c>
      <c r="D78" s="177"/>
      <c r="E78" s="177"/>
      <c r="G78" s="177"/>
      <c r="H78" s="177"/>
      <c r="I78" s="177"/>
      <c r="J78" s="176"/>
      <c r="K78" s="144"/>
      <c r="L78" s="176"/>
      <c r="M78" s="176"/>
      <c r="N78" s="144"/>
      <c r="O78" s="177"/>
      <c r="P78" s="177"/>
    </row>
    <row r="79" spans="1:16" ht="12.75" customHeight="1">
      <c r="A79" s="305" t="s">
        <v>92</v>
      </c>
      <c r="B79" s="305"/>
      <c r="C79" s="7" t="s">
        <v>91</v>
      </c>
      <c r="D79" s="177"/>
      <c r="E79" s="177"/>
      <c r="G79" s="177"/>
      <c r="H79" s="177"/>
      <c r="I79" s="177"/>
      <c r="J79" s="176"/>
      <c r="K79" s="144"/>
      <c r="L79" s="176"/>
      <c r="M79" s="176"/>
      <c r="N79" s="144"/>
      <c r="O79" s="177"/>
      <c r="P79" s="177"/>
    </row>
    <row r="80" spans="1:16" ht="12.75" customHeight="1">
      <c r="A80" s="305" t="s">
        <v>93</v>
      </c>
      <c r="B80" s="305"/>
      <c r="C80" s="7" t="s">
        <v>94</v>
      </c>
      <c r="D80" s="177"/>
      <c r="E80" s="177"/>
      <c r="G80" s="177"/>
      <c r="H80" s="177"/>
      <c r="I80" s="177"/>
      <c r="J80" s="176"/>
      <c r="K80" s="144"/>
      <c r="L80" s="176"/>
      <c r="M80" s="176"/>
      <c r="N80" s="144"/>
      <c r="O80" s="177"/>
      <c r="P80" s="177"/>
    </row>
    <row r="81" spans="1:16" ht="12.75" customHeight="1">
      <c r="A81" s="305" t="s">
        <v>95</v>
      </c>
      <c r="B81" s="305"/>
      <c r="C81" s="7" t="s">
        <v>96</v>
      </c>
      <c r="D81" s="177"/>
      <c r="E81" s="177"/>
      <c r="G81" s="177"/>
      <c r="H81" s="177"/>
      <c r="I81" s="177"/>
      <c r="J81" s="176"/>
      <c r="K81" s="144"/>
      <c r="L81" s="176"/>
      <c r="M81" s="176"/>
      <c r="N81" s="144"/>
      <c r="O81" s="177"/>
      <c r="P81" s="177"/>
    </row>
    <row r="82" spans="1:16" ht="12.75" customHeight="1">
      <c r="A82" s="305" t="s">
        <v>97</v>
      </c>
      <c r="B82" s="305"/>
      <c r="C82" s="305"/>
      <c r="D82" s="177"/>
      <c r="E82" s="177"/>
      <c r="F82" s="177"/>
      <c r="G82" s="177"/>
      <c r="H82" s="177"/>
      <c r="I82" s="177"/>
      <c r="J82" s="176"/>
      <c r="K82" s="144"/>
      <c r="L82" s="176"/>
      <c r="M82" s="176"/>
      <c r="N82" s="144"/>
      <c r="O82" s="177"/>
      <c r="P82" s="177"/>
    </row>
  </sheetData>
  <mergeCells count="21">
    <mergeCell ref="A1:I1"/>
    <mergeCell ref="A2:I2"/>
    <mergeCell ref="A6:B6"/>
    <mergeCell ref="A25:B25"/>
    <mergeCell ref="A43:B43"/>
    <mergeCell ref="B64:H64"/>
    <mergeCell ref="C66:H66"/>
    <mergeCell ref="B68:G68"/>
    <mergeCell ref="B69:G69"/>
    <mergeCell ref="B70:G70"/>
    <mergeCell ref="B71:G71"/>
    <mergeCell ref="B72:G72"/>
    <mergeCell ref="B73:G73"/>
    <mergeCell ref="B74:G74"/>
    <mergeCell ref="A76:C76"/>
    <mergeCell ref="A82:C82"/>
    <mergeCell ref="A77:B77"/>
    <mergeCell ref="A78:B78"/>
    <mergeCell ref="A79:B79"/>
    <mergeCell ref="A80:B80"/>
    <mergeCell ref="A81:B81"/>
  </mergeCells>
  <printOptions horizontalCentered="1" verticalCentered="1"/>
  <pageMargins left="0.31805555555555598" right="0.163194444444444" top="0.375" bottom="0.34236111111111101" header="0.13750000000000001" footer="0.104861111111111"/>
  <pageSetup paperSize="0" scale="0" firstPageNumber="0" orientation="portrait" usePrinterDefaults="0" horizontalDpi="0" verticalDpi="0" copies="0"/>
  <headerFooter>
    <oddHeader>&amp;C&amp;A</oddHeader>
    <oddFooter>&amp;CPágina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3"/>
  <sheetViews>
    <sheetView zoomScale="80" zoomScaleNormal="80" workbookViewId="0">
      <selection activeCell="A2" sqref="A2:I2"/>
    </sheetView>
  </sheetViews>
  <sheetFormatPr defaultRowHeight="12.75"/>
  <cols>
    <col min="1" max="1" width="17.140625"/>
    <col min="2" max="2" width="20.140625"/>
    <col min="3" max="3" width="28.28515625"/>
    <col min="5" max="5" width="14.28515625"/>
    <col min="6" max="6" width="16.28515625"/>
    <col min="7" max="7" width="17.5703125"/>
    <col min="8" max="8" width="15.42578125"/>
    <col min="9" max="9" width="16.42578125"/>
    <col min="10" max="10" width="8.42578125"/>
    <col min="11" max="11" width="16.7109375" style="99"/>
    <col min="12" max="12" width="16.42578125" style="99"/>
    <col min="13" max="14" width="16.7109375" style="99"/>
    <col min="15" max="15" width="8.42578125"/>
    <col min="16" max="64" width="12.42578125"/>
    <col min="65" max="1025" width="11.5703125"/>
  </cols>
  <sheetData>
    <row r="1" spans="1:15" ht="35.1" customHeight="1">
      <c r="A1" s="307" t="s">
        <v>1006</v>
      </c>
      <c r="B1" s="307"/>
      <c r="C1" s="307"/>
      <c r="D1" s="307"/>
      <c r="E1" s="307"/>
      <c r="F1" s="307"/>
      <c r="G1" s="307"/>
      <c r="H1" s="307"/>
      <c r="I1" s="307"/>
      <c r="J1" s="177"/>
      <c r="K1" s="176"/>
      <c r="L1" s="176"/>
      <c r="M1" s="176"/>
      <c r="N1" s="176"/>
      <c r="O1" s="177"/>
    </row>
    <row r="2" spans="1:15" ht="67.150000000000006" customHeight="1">
      <c r="A2" s="308" t="s">
        <v>1007</v>
      </c>
      <c r="B2" s="308"/>
      <c r="C2" s="308"/>
      <c r="D2" s="308"/>
      <c r="E2" s="308"/>
      <c r="F2" s="308"/>
      <c r="G2" s="308"/>
      <c r="H2" s="308"/>
      <c r="I2" s="308"/>
      <c r="J2" s="177"/>
      <c r="K2" s="176"/>
      <c r="L2" s="176"/>
      <c r="M2" s="176"/>
      <c r="N2" s="176"/>
      <c r="O2" s="177"/>
    </row>
    <row r="3" spans="1:15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6"/>
      <c r="L3" s="176"/>
      <c r="M3" s="176"/>
      <c r="N3" s="176"/>
      <c r="O3" s="177"/>
    </row>
    <row r="4" spans="1:15" ht="30">
      <c r="A4" s="177"/>
      <c r="B4" s="178" t="s">
        <v>1115</v>
      </c>
      <c r="C4" s="177"/>
      <c r="D4" s="177"/>
      <c r="E4" s="177"/>
      <c r="F4" s="177"/>
      <c r="G4" s="177"/>
      <c r="H4" s="177"/>
      <c r="I4" s="177"/>
      <c r="J4" s="177"/>
      <c r="K4" s="176"/>
      <c r="L4" s="176"/>
      <c r="M4" s="176"/>
      <c r="N4" s="176"/>
      <c r="O4" s="177"/>
    </row>
    <row r="5" spans="1:15">
      <c r="A5" s="177"/>
      <c r="B5" s="177"/>
      <c r="C5" s="177"/>
      <c r="D5" s="177"/>
      <c r="E5" s="177"/>
      <c r="F5" s="177"/>
      <c r="G5" s="177"/>
      <c r="H5" s="177"/>
      <c r="I5" s="177"/>
      <c r="J5" s="177"/>
      <c r="K5" s="176"/>
      <c r="L5" s="176"/>
      <c r="M5" s="176"/>
      <c r="N5" s="176"/>
      <c r="O5" s="177"/>
    </row>
    <row r="6" spans="1:15" ht="28.35" customHeight="1">
      <c r="A6" s="309" t="s">
        <v>1116</v>
      </c>
      <c r="B6" s="309"/>
      <c r="C6" s="86"/>
      <c r="D6" s="74"/>
      <c r="E6" s="74"/>
      <c r="F6" s="74"/>
      <c r="G6" s="179"/>
      <c r="H6" s="151"/>
      <c r="I6" s="151"/>
      <c r="J6" s="177"/>
      <c r="K6" s="176"/>
      <c r="L6" s="176"/>
      <c r="M6" s="176"/>
      <c r="N6" s="176"/>
      <c r="O6" s="177"/>
    </row>
    <row r="7" spans="1:15" ht="76.5">
      <c r="A7" s="180" t="s">
        <v>127</v>
      </c>
      <c r="B7" s="92" t="s">
        <v>452</v>
      </c>
      <c r="C7" s="92" t="s">
        <v>453</v>
      </c>
      <c r="D7" s="92" t="s">
        <v>1117</v>
      </c>
      <c r="E7" s="92" t="s">
        <v>1118</v>
      </c>
      <c r="F7" s="92" t="s">
        <v>1119</v>
      </c>
      <c r="G7" s="92" t="s">
        <v>1120</v>
      </c>
      <c r="H7" s="92" t="s">
        <v>1121</v>
      </c>
      <c r="I7" s="92" t="s">
        <v>1046</v>
      </c>
      <c r="J7" s="177"/>
      <c r="K7" s="176"/>
      <c r="L7" s="176"/>
      <c r="M7" s="176"/>
      <c r="N7" s="176"/>
      <c r="O7" s="177"/>
    </row>
    <row r="8" spans="1:15" ht="76.5">
      <c r="A8" s="132" t="s">
        <v>1122</v>
      </c>
      <c r="B8" s="116" t="s">
        <v>1342</v>
      </c>
      <c r="C8" s="117" t="s">
        <v>606</v>
      </c>
      <c r="D8" s="181">
        <v>2</v>
      </c>
      <c r="E8" s="154">
        <f>ROUND(SUMIFS(CALCULO_MAO_DE_OBRA!K:K,CALCULO_MAO_DE_OBRA!A:A,"MAO_.L2.1_4.*",CALCULO_MAO_DE_OBRA!B:B,CONCATENATE(".*",B8,".*")),2)</f>
        <v>0</v>
      </c>
      <c r="F8" s="154">
        <f>ROUND(SUMIFS(CALCULO_MATERIAIS!K:K,CALCULO_MATERIAIS!A:A,"MAT_.L2.1_4.*",CALCULO_MATERIAIS!B:B,CONCATENATE(".*",B8,".*")),2)</f>
        <v>0</v>
      </c>
      <c r="G8" s="154">
        <f>ROUND(SUMIFS(CALCULO_EQUIPAMENTOS!M:M,CALCULO_EQUIPAMENTOS!A:A,"EQUIP_.L2.1_4.*",CALCULO_EQUIPAMENTOS!B:B,CONCATENATE(".*",B8,".*")),2)</f>
        <v>0</v>
      </c>
      <c r="H8" s="154">
        <f t="shared" ref="H8:H23" si="0">SUM(E8:G8)</f>
        <v>0</v>
      </c>
      <c r="I8" s="154">
        <f t="shared" ref="I8:I23" si="1">D8*H8</f>
        <v>0</v>
      </c>
      <c r="J8" s="177"/>
      <c r="K8" s="182"/>
      <c r="L8" s="182"/>
      <c r="M8" s="182"/>
      <c r="N8" s="182"/>
      <c r="O8" s="177"/>
    </row>
    <row r="9" spans="1:15" ht="38.25">
      <c r="A9" s="132" t="s">
        <v>1123</v>
      </c>
      <c r="B9" s="116" t="s">
        <v>1343</v>
      </c>
      <c r="C9" s="117" t="s">
        <v>611</v>
      </c>
      <c r="D9" s="181">
        <v>2</v>
      </c>
      <c r="E9" s="154">
        <f>ROUND(SUMIFS(CALCULO_MAO_DE_OBRA!K:K,CALCULO_MAO_DE_OBRA!A:A,"MAO_.L2.1_4.*",CALCULO_MAO_DE_OBRA!B:B,CONCATENATE(".*",B9,".*")),2)</f>
        <v>0</v>
      </c>
      <c r="F9" s="154">
        <f>ROUND(SUMIFS(CALCULO_MATERIAIS!K:K,CALCULO_MATERIAIS!A:A,"MAT_.L2.1_4.*",CALCULO_MATERIAIS!B:B,CONCATENATE(".*",B9,".*")),2)</f>
        <v>0</v>
      </c>
      <c r="G9" s="154">
        <f>ROUND(SUMIFS(CALCULO_EQUIPAMENTOS!M:M,CALCULO_EQUIPAMENTOS!A:A,"EQUIP_.L2.1_4.*",CALCULO_EQUIPAMENTOS!B:B,CONCATENATE(".*",B9,".*")),2)</f>
        <v>0</v>
      </c>
      <c r="H9" s="154">
        <f t="shared" si="0"/>
        <v>0</v>
      </c>
      <c r="I9" s="154">
        <f t="shared" si="1"/>
        <v>0</v>
      </c>
      <c r="J9" s="177"/>
      <c r="K9" s="182"/>
      <c r="L9" s="182"/>
      <c r="M9" s="182"/>
      <c r="N9" s="182"/>
      <c r="O9" s="177"/>
    </row>
    <row r="10" spans="1:15">
      <c r="A10" s="132" t="s">
        <v>1124</v>
      </c>
      <c r="B10" s="116" t="s">
        <v>1344</v>
      </c>
      <c r="C10" s="117" t="s">
        <v>614</v>
      </c>
      <c r="D10" s="181">
        <v>2</v>
      </c>
      <c r="E10" s="154">
        <f>ROUND(SUMIFS(CALCULO_MAO_DE_OBRA!K:K,CALCULO_MAO_DE_OBRA!A:A,"MAO_.L2.1_4.*",CALCULO_MAO_DE_OBRA!B:B,CONCATENATE(".*",B10,".*")),2)</f>
        <v>0</v>
      </c>
      <c r="F10" s="154">
        <f>ROUND(SUMIFS(CALCULO_MATERIAIS!K:K,CALCULO_MATERIAIS!A:A,"MAT_.L2.1_4.*",CALCULO_MATERIAIS!B:B,CONCATENATE(".*",B10,".*")),2)</f>
        <v>0</v>
      </c>
      <c r="G10" s="154">
        <f>ROUND(SUMIFS(CALCULO_EQUIPAMENTOS!M:M,CALCULO_EQUIPAMENTOS!A:A,"EQUIP_.L2.1_4.*",CALCULO_EQUIPAMENTOS!B:B,CONCATENATE(".*",B10,".*")),2)</f>
        <v>0</v>
      </c>
      <c r="H10" s="154">
        <f t="shared" si="0"/>
        <v>0</v>
      </c>
      <c r="I10" s="154">
        <f t="shared" si="1"/>
        <v>0</v>
      </c>
      <c r="J10" s="177"/>
      <c r="K10" s="182"/>
      <c r="L10" s="182"/>
      <c r="M10" s="182"/>
      <c r="N10" s="182"/>
      <c r="O10" s="177"/>
    </row>
    <row r="11" spans="1:15" ht="25.5">
      <c r="A11" s="132" t="s">
        <v>1125</v>
      </c>
      <c r="B11" s="116" t="s">
        <v>1345</v>
      </c>
      <c r="C11" s="117" t="s">
        <v>617</v>
      </c>
      <c r="D11" s="181">
        <v>2</v>
      </c>
      <c r="E11" s="154">
        <f>ROUND(SUMIFS(CALCULO_MAO_DE_OBRA!K:K,CALCULO_MAO_DE_OBRA!A:A,"MAO_.L2.1_4.*",CALCULO_MAO_DE_OBRA!B:B,CONCATENATE(".*",B11,".*")),2)</f>
        <v>0</v>
      </c>
      <c r="F11" s="154">
        <f>ROUND(SUMIFS(CALCULO_MATERIAIS!K:K,CALCULO_MATERIAIS!A:A,"MAT_.L2.1_4.*",CALCULO_MATERIAIS!B:B,CONCATENATE(".*",B11,".*")),2)</f>
        <v>0</v>
      </c>
      <c r="G11" s="154">
        <f>ROUND(SUMIFS(CALCULO_EQUIPAMENTOS!M:M,CALCULO_EQUIPAMENTOS!A:A,"EQUIP_.L2.1_4.*",CALCULO_EQUIPAMENTOS!B:B,CONCATENATE(".*",B11,".*")),2)</f>
        <v>0</v>
      </c>
      <c r="H11" s="154">
        <f t="shared" si="0"/>
        <v>0</v>
      </c>
      <c r="I11" s="154">
        <f t="shared" si="1"/>
        <v>0</v>
      </c>
      <c r="J11" s="177"/>
      <c r="K11" s="182"/>
      <c r="L11" s="182"/>
      <c r="M11" s="182"/>
      <c r="N11" s="182"/>
      <c r="O11" s="177"/>
    </row>
    <row r="12" spans="1:15" ht="25.5">
      <c r="A12" s="132" t="s">
        <v>1126</v>
      </c>
      <c r="B12" s="116" t="s">
        <v>1346</v>
      </c>
      <c r="C12" s="117" t="s">
        <v>620</v>
      </c>
      <c r="D12" s="181">
        <v>2</v>
      </c>
      <c r="E12" s="154">
        <f>ROUND(SUMIFS(CALCULO_MAO_DE_OBRA!K:K,CALCULO_MAO_DE_OBRA!A:A,"MAO_.L2.1_4.*",CALCULO_MAO_DE_OBRA!B:B,CONCATENATE(".*",B12,".*")),2)</f>
        <v>0</v>
      </c>
      <c r="F12" s="154">
        <f>ROUND(SUMIFS(CALCULO_MATERIAIS!K:K,CALCULO_MATERIAIS!A:A,"MAT_.L2.1_4.*",CALCULO_MATERIAIS!B:B,CONCATENATE(".*",B12,".*")),2)</f>
        <v>0</v>
      </c>
      <c r="G12" s="154">
        <f>ROUND(SUMIFS(CALCULO_EQUIPAMENTOS!M:M,CALCULO_EQUIPAMENTOS!A:A,"EQUIP_.L2.1_4.*",CALCULO_EQUIPAMENTOS!B:B,CONCATENATE(".*",B12,".*")),2)</f>
        <v>0</v>
      </c>
      <c r="H12" s="154">
        <f t="shared" si="0"/>
        <v>0</v>
      </c>
      <c r="I12" s="154">
        <f t="shared" si="1"/>
        <v>0</v>
      </c>
      <c r="J12" s="177"/>
      <c r="K12" s="182"/>
      <c r="L12" s="182"/>
      <c r="M12" s="182"/>
      <c r="N12" s="182"/>
      <c r="O12" s="177"/>
    </row>
    <row r="13" spans="1:15" ht="25.5">
      <c r="A13" s="132" t="s">
        <v>1127</v>
      </c>
      <c r="B13" s="116" t="s">
        <v>1347</v>
      </c>
      <c r="C13" s="117" t="s">
        <v>623</v>
      </c>
      <c r="D13" s="181">
        <v>2</v>
      </c>
      <c r="E13" s="154">
        <f>ROUND(SUMIFS(CALCULO_MAO_DE_OBRA!K:K,CALCULO_MAO_DE_OBRA!A:A,"MAO_.L2.1_4.*",CALCULO_MAO_DE_OBRA!B:B,CONCATENATE(".*",B13,".*")),2)</f>
        <v>0</v>
      </c>
      <c r="F13" s="154">
        <f>ROUND(SUMIFS(CALCULO_MATERIAIS!K:K,CALCULO_MATERIAIS!A:A,"MAT_.L2.1_4.*",CALCULO_MATERIAIS!B:B,CONCATENATE(".*",B13,".*")),2)</f>
        <v>0</v>
      </c>
      <c r="G13" s="154">
        <f>ROUND(SUMIFS(CALCULO_EQUIPAMENTOS!M:M,CALCULO_EQUIPAMENTOS!A:A,"EQUIP_.L2.1_4.*",CALCULO_EQUIPAMENTOS!B:B,CONCATENATE(".*",B13,".*")),2)</f>
        <v>0</v>
      </c>
      <c r="H13" s="154">
        <f t="shared" si="0"/>
        <v>0</v>
      </c>
      <c r="I13" s="154">
        <f t="shared" si="1"/>
        <v>0</v>
      </c>
      <c r="J13" s="177"/>
      <c r="K13" s="182"/>
      <c r="L13" s="182"/>
      <c r="M13" s="182"/>
      <c r="N13" s="182"/>
      <c r="O13" s="177"/>
    </row>
    <row r="14" spans="1:15" ht="25.5">
      <c r="A14" s="132" t="s">
        <v>1128</v>
      </c>
      <c r="B14" s="116" t="s">
        <v>1348</v>
      </c>
      <c r="C14" s="117" t="s">
        <v>626</v>
      </c>
      <c r="D14" s="181">
        <v>2</v>
      </c>
      <c r="E14" s="154">
        <f>ROUND(SUMIFS(CALCULO_MAO_DE_OBRA!K:K,CALCULO_MAO_DE_OBRA!A:A,"MAO_.L2.1_4.*",CALCULO_MAO_DE_OBRA!B:B,CONCATENATE(".*",B14,".*")),2)</f>
        <v>0</v>
      </c>
      <c r="F14" s="154">
        <f>ROUND(SUMIFS(CALCULO_MATERIAIS!K:K,CALCULO_MATERIAIS!A:A,"MAT_.L2.1_4.*",CALCULO_MATERIAIS!B:B,CONCATENATE(".*",B14,".*")),2)</f>
        <v>0</v>
      </c>
      <c r="G14" s="154">
        <f>ROUND(SUMIFS(CALCULO_EQUIPAMENTOS!M:M,CALCULO_EQUIPAMENTOS!A:A,"EQUIP_.L2.1_4.*",CALCULO_EQUIPAMENTOS!B:B,CONCATENATE(".*",B14,".*")),2)</f>
        <v>0</v>
      </c>
      <c r="H14" s="154">
        <f t="shared" si="0"/>
        <v>0</v>
      </c>
      <c r="I14" s="154">
        <f t="shared" si="1"/>
        <v>0</v>
      </c>
      <c r="J14" s="177"/>
      <c r="K14" s="182"/>
      <c r="L14" s="182"/>
      <c r="M14" s="182"/>
      <c r="N14" s="182"/>
      <c r="O14" s="177"/>
    </row>
    <row r="15" spans="1:15" ht="25.5">
      <c r="A15" s="132" t="s">
        <v>1129</v>
      </c>
      <c r="B15" s="116" t="s">
        <v>1349</v>
      </c>
      <c r="C15" s="117" t="s">
        <v>629</v>
      </c>
      <c r="D15" s="181">
        <v>2</v>
      </c>
      <c r="E15" s="154">
        <f>ROUND(SUMIFS(CALCULO_MAO_DE_OBRA!K:K,CALCULO_MAO_DE_OBRA!A:A,"MAO_.L2.1_4.*",CALCULO_MAO_DE_OBRA!B:B,CONCATENATE(".*",B15,".*")),2)</f>
        <v>0</v>
      </c>
      <c r="F15" s="154">
        <f>ROUND(SUMIFS(CALCULO_MATERIAIS!K:K,CALCULO_MATERIAIS!A:A,"MAT_.L2.1_4.*",CALCULO_MATERIAIS!B:B,CONCATENATE(".*",B15,".*")),2)</f>
        <v>0</v>
      </c>
      <c r="G15" s="154">
        <f>ROUND(SUMIFS(CALCULO_EQUIPAMENTOS!M:M,CALCULO_EQUIPAMENTOS!A:A,"EQUIP_.L2.1_4.*",CALCULO_EQUIPAMENTOS!B:B,CONCATENATE(".*",B15,".*")),2)</f>
        <v>0</v>
      </c>
      <c r="H15" s="154">
        <f t="shared" si="0"/>
        <v>0</v>
      </c>
      <c r="I15" s="154">
        <f t="shared" si="1"/>
        <v>0</v>
      </c>
      <c r="J15" s="177"/>
      <c r="K15" s="182"/>
      <c r="L15" s="182"/>
      <c r="M15" s="182"/>
      <c r="N15" s="182"/>
      <c r="O15" s="177"/>
    </row>
    <row r="16" spans="1:15" ht="25.5">
      <c r="A16" s="132" t="s">
        <v>1130</v>
      </c>
      <c r="B16" s="116" t="s">
        <v>1350</v>
      </c>
      <c r="C16" s="117" t="s">
        <v>632</v>
      </c>
      <c r="D16" s="181">
        <v>2</v>
      </c>
      <c r="E16" s="154">
        <f>ROUND(SUMIFS(CALCULO_MAO_DE_OBRA!K:K,CALCULO_MAO_DE_OBRA!A:A,"MAO_.L2.1_4.*",CALCULO_MAO_DE_OBRA!B:B,CONCATENATE(".*",B16,".*")),2)</f>
        <v>0</v>
      </c>
      <c r="F16" s="154">
        <f>ROUND(SUMIFS(CALCULO_MATERIAIS!K:K,CALCULO_MATERIAIS!A:A,"MAT_.L2.1_4.*",CALCULO_MATERIAIS!B:B,CONCATENATE(".*",B16,".*")),2)</f>
        <v>0</v>
      </c>
      <c r="G16" s="154">
        <f>ROUND(SUMIFS(CALCULO_EQUIPAMENTOS!M:M,CALCULO_EQUIPAMENTOS!A:A,"EQUIP_.L2.1_4.*",CALCULO_EQUIPAMENTOS!B:B,CONCATENATE(".*",B16,".*")),2)</f>
        <v>0</v>
      </c>
      <c r="H16" s="154">
        <f t="shared" si="0"/>
        <v>0</v>
      </c>
      <c r="I16" s="154">
        <f t="shared" si="1"/>
        <v>0</v>
      </c>
      <c r="J16" s="177"/>
      <c r="K16" s="182"/>
      <c r="L16" s="182"/>
      <c r="M16" s="182"/>
      <c r="N16" s="182"/>
      <c r="O16" s="177"/>
    </row>
    <row r="17" spans="1:15" ht="25.5">
      <c r="A17" s="132" t="s">
        <v>1131</v>
      </c>
      <c r="B17" s="116" t="s">
        <v>1351</v>
      </c>
      <c r="C17" s="117" t="s">
        <v>635</v>
      </c>
      <c r="D17" s="181">
        <v>2</v>
      </c>
      <c r="E17" s="154">
        <f>ROUND(SUMIFS(CALCULO_MAO_DE_OBRA!K:K,CALCULO_MAO_DE_OBRA!A:A,"MAO_.L2.1_4.*",CALCULO_MAO_DE_OBRA!B:B,CONCATENATE(".*",B17,".*")),2)</f>
        <v>0</v>
      </c>
      <c r="F17" s="154">
        <f>ROUND(SUMIFS(CALCULO_MATERIAIS!K:K,CALCULO_MATERIAIS!A:A,"MAT_.L2.1_4.*",CALCULO_MATERIAIS!B:B,CONCATENATE(".*",B17,".*")),2)</f>
        <v>0</v>
      </c>
      <c r="G17" s="154">
        <f>ROUND(SUMIFS(CALCULO_EQUIPAMENTOS!M:M,CALCULO_EQUIPAMENTOS!A:A,"EQUIP_.L2.1_4.*",CALCULO_EQUIPAMENTOS!B:B,CONCATENATE(".*",B17,".*")),2)</f>
        <v>0</v>
      </c>
      <c r="H17" s="154">
        <f t="shared" si="0"/>
        <v>0</v>
      </c>
      <c r="I17" s="154">
        <f t="shared" si="1"/>
        <v>0</v>
      </c>
      <c r="J17" s="177"/>
      <c r="K17" s="182"/>
      <c r="L17" s="182"/>
      <c r="M17" s="182"/>
      <c r="N17" s="182"/>
      <c r="O17" s="177"/>
    </row>
    <row r="18" spans="1:15" ht="114.75">
      <c r="A18" s="132" t="s">
        <v>1132</v>
      </c>
      <c r="B18" s="116" t="s">
        <v>1352</v>
      </c>
      <c r="C18" s="117" t="s">
        <v>638</v>
      </c>
      <c r="D18" s="181">
        <v>2</v>
      </c>
      <c r="E18" s="154">
        <f>ROUND(SUMIFS(CALCULO_MAO_DE_OBRA!K:K,CALCULO_MAO_DE_OBRA!A:A,"MAO_.L2.1_4.*",CALCULO_MAO_DE_OBRA!B:B,CONCATENATE(".*",B18,".*")),2)</f>
        <v>0</v>
      </c>
      <c r="F18" s="154">
        <f>ROUND(SUMIFS(CALCULO_MATERIAIS!K:K,CALCULO_MATERIAIS!A:A,"MAT_.L2.1_4.*",CALCULO_MATERIAIS!B:B,CONCATENATE(".*",B18,".*")),2)</f>
        <v>0</v>
      </c>
      <c r="G18" s="154">
        <f>ROUND(SUMIFS(CALCULO_EQUIPAMENTOS!M:M,CALCULO_EQUIPAMENTOS!A:A,"EQUIP_.L2.1_4.*",CALCULO_EQUIPAMENTOS!B:B,CONCATENATE(".*",B18,".*")),2)</f>
        <v>0</v>
      </c>
      <c r="H18" s="154">
        <f t="shared" si="0"/>
        <v>0</v>
      </c>
      <c r="I18" s="154">
        <f t="shared" si="1"/>
        <v>0</v>
      </c>
      <c r="J18" s="177"/>
      <c r="K18" s="182"/>
      <c r="L18" s="182"/>
      <c r="M18" s="182"/>
      <c r="N18" s="182"/>
      <c r="O18" s="177"/>
    </row>
    <row r="19" spans="1:15">
      <c r="A19" s="132" t="s">
        <v>1133</v>
      </c>
      <c r="B19" s="116" t="s">
        <v>1353</v>
      </c>
      <c r="C19" s="117" t="s">
        <v>641</v>
      </c>
      <c r="D19" s="181">
        <v>2</v>
      </c>
      <c r="E19" s="154">
        <f>ROUND(SUMIFS(CALCULO_MAO_DE_OBRA!K:K,CALCULO_MAO_DE_OBRA!A:A,"MAO_.L2.1_4.*",CALCULO_MAO_DE_OBRA!B:B,CONCATENATE(".*",B19,".*")),2)</f>
        <v>0</v>
      </c>
      <c r="F19" s="154">
        <f>ROUND(SUMIFS(CALCULO_MATERIAIS!K:K,CALCULO_MATERIAIS!A:A,"MAT_.L2.1_4.*",CALCULO_MATERIAIS!B:B,CONCATENATE(".*",B19,".*")),2)</f>
        <v>0</v>
      </c>
      <c r="G19" s="154">
        <f>ROUND(SUMIFS(CALCULO_EQUIPAMENTOS!M:M,CALCULO_EQUIPAMENTOS!A:A,"EQUIP_.L2.1_4.*",CALCULO_EQUIPAMENTOS!B:B,CONCATENATE(".*",B19,".*")),2)</f>
        <v>0</v>
      </c>
      <c r="H19" s="154">
        <f t="shared" si="0"/>
        <v>0</v>
      </c>
      <c r="I19" s="154">
        <f t="shared" si="1"/>
        <v>0</v>
      </c>
      <c r="J19" s="177"/>
      <c r="K19" s="182"/>
      <c r="L19" s="182"/>
      <c r="M19" s="182"/>
      <c r="N19" s="182"/>
      <c r="O19" s="177"/>
    </row>
    <row r="20" spans="1:15" ht="25.5">
      <c r="A20" s="132" t="s">
        <v>1134</v>
      </c>
      <c r="B20" s="116" t="s">
        <v>1354</v>
      </c>
      <c r="C20" s="117" t="s">
        <v>645</v>
      </c>
      <c r="D20" s="181">
        <v>2</v>
      </c>
      <c r="E20" s="154">
        <f>ROUND(SUMIFS(CALCULO_MAO_DE_OBRA!K:K,CALCULO_MAO_DE_OBRA!A:A,"MAO_.L2.1_4.*",CALCULO_MAO_DE_OBRA!B:B,CONCATENATE(".*",B20,".*")),2)</f>
        <v>0</v>
      </c>
      <c r="F20" s="154">
        <f>ROUND(SUMIFS(CALCULO_MATERIAIS!K:K,CALCULO_MATERIAIS!A:A,"MAT_.L2.1_4.*",CALCULO_MATERIAIS!B:B,CONCATENATE(".*",B20,".*")),2)</f>
        <v>0</v>
      </c>
      <c r="G20" s="154">
        <f>ROUND(SUMIFS(CALCULO_EQUIPAMENTOS!M:M,CALCULO_EQUIPAMENTOS!A:A,"EQUIP_.L2.1_4.*",CALCULO_EQUIPAMENTOS!B:B,CONCATENATE(".*",B20,".*")),2)</f>
        <v>0</v>
      </c>
      <c r="H20" s="154">
        <f t="shared" si="0"/>
        <v>0</v>
      </c>
      <c r="I20" s="154">
        <f t="shared" si="1"/>
        <v>0</v>
      </c>
      <c r="J20" s="177"/>
      <c r="K20" s="182"/>
      <c r="L20" s="182"/>
      <c r="M20" s="182"/>
      <c r="N20" s="182"/>
      <c r="O20" s="177"/>
    </row>
    <row r="21" spans="1:15" ht="127.5">
      <c r="A21" s="132" t="s">
        <v>1135</v>
      </c>
      <c r="B21" s="116" t="s">
        <v>1355</v>
      </c>
      <c r="C21" s="117" t="s">
        <v>650</v>
      </c>
      <c r="D21" s="181">
        <v>2</v>
      </c>
      <c r="E21" s="154">
        <f>ROUND(SUMIFS(CALCULO_MAO_DE_OBRA!K:K,CALCULO_MAO_DE_OBRA!A:A,"MAO_.L2.1_4.*",CALCULO_MAO_DE_OBRA!B:B,CONCATENATE(".*",B21,".*")),2)</f>
        <v>0</v>
      </c>
      <c r="F21" s="154">
        <f>ROUND(SUMIFS(CALCULO_MATERIAIS!K:K,CALCULO_MATERIAIS!A:A,"MAT_.L2.1_4.*",CALCULO_MATERIAIS!B:B,CONCATENATE(".*",B21,".*")),2)</f>
        <v>0</v>
      </c>
      <c r="G21" s="154">
        <f>ROUND(SUMIFS(CALCULO_EQUIPAMENTOS!M:M,CALCULO_EQUIPAMENTOS!A:A,"EQUIP_.L2.1_4.*",CALCULO_EQUIPAMENTOS!B:B,CONCATENATE(".*",B21,".*")),2)</f>
        <v>0</v>
      </c>
      <c r="H21" s="154">
        <f t="shared" si="0"/>
        <v>0</v>
      </c>
      <c r="I21" s="154">
        <f t="shared" si="1"/>
        <v>0</v>
      </c>
      <c r="J21" s="177"/>
      <c r="K21" s="182"/>
      <c r="L21" s="182"/>
      <c r="M21" s="182"/>
      <c r="N21" s="182"/>
      <c r="O21" s="177"/>
    </row>
    <row r="22" spans="1:15" ht="25.5">
      <c r="A22" s="132" t="s">
        <v>1136</v>
      </c>
      <c r="B22" s="116" t="s">
        <v>1356</v>
      </c>
      <c r="C22" s="119" t="s">
        <v>1137</v>
      </c>
      <c r="D22" s="181">
        <v>2</v>
      </c>
      <c r="E22" s="154">
        <f>ROUND(SUMIFS(CALCULO_MAO_DE_OBRA!K:K,CALCULO_MAO_DE_OBRA!A:A,"MAO_.L2.1_4.*",CALCULO_MAO_DE_OBRA!B:B,CONCATENATE(".*",B22,".*")),2)</f>
        <v>0</v>
      </c>
      <c r="F22" s="154">
        <f>ROUND(SUMIFS(CALCULO_MATERIAIS!K:K,CALCULO_MATERIAIS!A:A,"MAT_.L2.1_4.*",CALCULO_MATERIAIS!B:B,CONCATENATE(".*",B22,".*")),2)</f>
        <v>0</v>
      </c>
      <c r="G22" s="154">
        <f>ROUND(SUMIFS(CALCULO_EQUIPAMENTOS!M:M,CALCULO_EQUIPAMENTOS!A:A,"EQUIP_.L2.1_4.*",CALCULO_EQUIPAMENTOS!B:B,CONCATENATE(".*",B22,".*")),2)</f>
        <v>0</v>
      </c>
      <c r="H22" s="154">
        <f t="shared" si="0"/>
        <v>0</v>
      </c>
      <c r="I22" s="154">
        <f t="shared" si="1"/>
        <v>0</v>
      </c>
      <c r="J22" s="177"/>
      <c r="K22" s="182"/>
      <c r="L22" s="182"/>
      <c r="M22" s="182"/>
      <c r="N22" s="182"/>
      <c r="O22" s="177"/>
    </row>
    <row r="23" spans="1:15" ht="38.25">
      <c r="A23" s="132" t="s">
        <v>1138</v>
      </c>
      <c r="B23" s="116" t="s">
        <v>1357</v>
      </c>
      <c r="C23" s="63" t="s">
        <v>1358</v>
      </c>
      <c r="D23" s="181">
        <v>2</v>
      </c>
      <c r="E23" s="154">
        <f>ROUND(SUMIFS(CALCULO_MAO_DE_OBRA!K:K,CALCULO_MAO_DE_OBRA!A:A,"MAO_.L1.2*",CALCULO_MAO_DE_OBRA!B:B,CONCATENATE(".*",B23,".*")),2)</f>
        <v>0</v>
      </c>
      <c r="F23" s="154">
        <f>ROUND(SUMIFS(CALCULO_MATERIAIS!K:K,CALCULO_MATERIAIS!A:A,"MAT_.L2.1_4*",CALCULO_MATERIAIS!B:B,CONCATENATE(".*",B23,".*")),2)</f>
        <v>0</v>
      </c>
      <c r="G23" s="154">
        <f>ROUND(SUMIFS(CALCULO_EQUIPAMENTOS!M:M,CALCULO_EQUIPAMENTOS!A:A,"EQUIP_.L1.2*",CALCULO_EQUIPAMENTOS!B:B,CONCATENATE(".*",B23,".*")),2)</f>
        <v>0</v>
      </c>
      <c r="H23" s="154">
        <f t="shared" si="0"/>
        <v>0</v>
      </c>
      <c r="I23" s="154">
        <f t="shared" si="1"/>
        <v>0</v>
      </c>
      <c r="J23" s="177"/>
      <c r="K23" s="182"/>
      <c r="L23" s="182"/>
      <c r="M23" s="182"/>
      <c r="N23" s="182"/>
      <c r="O23" s="177"/>
    </row>
    <row r="24" spans="1:15">
      <c r="A24" s="180" t="s">
        <v>1139</v>
      </c>
      <c r="B24" s="186"/>
      <c r="C24" s="186"/>
      <c r="D24" s="186"/>
      <c r="E24" s="186"/>
      <c r="F24" s="186"/>
      <c r="G24" s="92"/>
      <c r="H24" s="92"/>
      <c r="I24" s="188">
        <f>SUMIFS(I:I,A:A,"RES_.L2.1.*")</f>
        <v>0</v>
      </c>
      <c r="J24" s="177"/>
      <c r="K24" s="196"/>
      <c r="L24" s="196"/>
      <c r="M24" s="196"/>
      <c r="N24" s="176"/>
      <c r="O24" s="177"/>
    </row>
    <row r="25" spans="1:15">
      <c r="A25" s="177"/>
      <c r="B25" s="177"/>
      <c r="C25" s="177"/>
      <c r="D25" s="177"/>
      <c r="E25" s="177"/>
      <c r="F25" s="177"/>
      <c r="G25" s="177"/>
      <c r="H25" s="177"/>
      <c r="I25" s="177"/>
      <c r="J25" s="177"/>
      <c r="K25" s="176"/>
      <c r="L25" s="176"/>
      <c r="M25" s="176"/>
      <c r="N25" s="176"/>
      <c r="O25" s="177"/>
    </row>
    <row r="26" spans="1:15" ht="41.85" customHeight="1">
      <c r="A26" s="309" t="s">
        <v>1140</v>
      </c>
      <c r="B26" s="309"/>
      <c r="C26" s="86"/>
      <c r="D26" s="74"/>
      <c r="E26" s="74"/>
      <c r="F26" s="74"/>
      <c r="G26" s="179"/>
      <c r="H26" s="151"/>
      <c r="I26" s="151"/>
      <c r="J26" s="177"/>
      <c r="K26" s="176"/>
      <c r="L26" s="176"/>
      <c r="M26" s="176"/>
      <c r="N26" s="176"/>
      <c r="O26" s="177"/>
    </row>
    <row r="27" spans="1:15" ht="76.5">
      <c r="A27" s="180" t="s">
        <v>127</v>
      </c>
      <c r="B27" s="92" t="s">
        <v>452</v>
      </c>
      <c r="C27" s="92" t="s">
        <v>453</v>
      </c>
      <c r="D27" s="92" t="s">
        <v>1117</v>
      </c>
      <c r="E27" s="92" t="s">
        <v>1141</v>
      </c>
      <c r="F27" s="92" t="s">
        <v>1142</v>
      </c>
      <c r="G27" s="92" t="s">
        <v>1143</v>
      </c>
      <c r="H27" s="92" t="s">
        <v>1144</v>
      </c>
      <c r="I27" s="92" t="s">
        <v>1046</v>
      </c>
      <c r="J27" s="177"/>
      <c r="K27" s="176"/>
      <c r="L27" s="176"/>
      <c r="M27" s="176"/>
      <c r="N27" s="176"/>
      <c r="O27" s="177"/>
    </row>
    <row r="28" spans="1:15" ht="51">
      <c r="A28" s="132" t="s">
        <v>1145</v>
      </c>
      <c r="B28" s="116" t="s">
        <v>1361</v>
      </c>
      <c r="C28" s="117" t="s">
        <v>837</v>
      </c>
      <c r="D28" s="181">
        <v>8</v>
      </c>
      <c r="E28" s="154">
        <f>ROUND(SUMIFS(CALCULO_MAO_DE_OBRA!K:K,CALCULO_MAO_DE_OBRA!A:A,"MAO_.L2.2_15.*",CALCULO_MAO_DE_OBRA!B:B,CONCATENATE(".*",B28,".*")),2)</f>
        <v>0</v>
      </c>
      <c r="F28" s="154">
        <f>ROUND(SUMIFS(CALCULO_MATERIAIS!K:K,CALCULO_MATERIAIS!A:A,"MAT_.L2.2_15.*",CALCULO_MATERIAIS!B:B,CONCATENATE(".*",B28,".*")),2)</f>
        <v>0</v>
      </c>
      <c r="G28" s="154">
        <f>ROUND(SUMIFS(CALCULO_EQUIPAMENTOS!M:M,CALCULO_EQUIPAMENTOS!A:A,"EQUIP_.L2.2_15.*",CALCULO_EQUIPAMENTOS!B:B,CONCATENATE(".*",B28,".*")),2)</f>
        <v>0</v>
      </c>
      <c r="H28" s="154">
        <f t="shared" ref="H28:H52" si="2">SUM(E28:G28)</f>
        <v>0</v>
      </c>
      <c r="I28" s="154">
        <f t="shared" ref="I28:I52" si="3">D28*H28</f>
        <v>0</v>
      </c>
      <c r="J28" s="177"/>
      <c r="K28" s="182"/>
      <c r="L28" s="182"/>
      <c r="M28" s="182"/>
      <c r="N28" s="182"/>
      <c r="O28" s="177"/>
    </row>
    <row r="29" spans="1:15" ht="25.5">
      <c r="A29" s="132" t="s">
        <v>1146</v>
      </c>
      <c r="B29" s="116" t="s">
        <v>1362</v>
      </c>
      <c r="C29" s="117" t="s">
        <v>663</v>
      </c>
      <c r="D29" s="181">
        <v>2</v>
      </c>
      <c r="E29" s="154">
        <f>ROUND(SUMIFS(CALCULO_MAO_DE_OBRA!K:K,CALCULO_MAO_DE_OBRA!A:A,"MAO_.L2.2_15.*",CALCULO_MAO_DE_OBRA!B:B,CONCATENATE(".*",B29,".*")),2)</f>
        <v>0</v>
      </c>
      <c r="F29" s="154">
        <f>ROUND(SUMIFS(CALCULO_MATERIAIS!K:K,CALCULO_MATERIAIS!A:A,"MAT_.L2.2_15.*",CALCULO_MATERIAIS!B:B,CONCATENATE(".*",B29,".*")),2)</f>
        <v>0</v>
      </c>
      <c r="G29" s="154">
        <f>ROUND(SUMIFS(CALCULO_EQUIPAMENTOS!M:M,CALCULO_EQUIPAMENTOS!A:A,"EQUIP_.L2.2_15.*",CALCULO_EQUIPAMENTOS!B:B,CONCATENATE(".*",B29,".*")),2)</f>
        <v>0</v>
      </c>
      <c r="H29" s="154">
        <f t="shared" si="2"/>
        <v>0</v>
      </c>
      <c r="I29" s="154">
        <f t="shared" si="3"/>
        <v>0</v>
      </c>
      <c r="J29" s="177"/>
      <c r="K29" s="182"/>
      <c r="L29" s="182"/>
      <c r="M29" s="182"/>
      <c r="N29" s="182"/>
      <c r="O29" s="177"/>
    </row>
    <row r="30" spans="1:15" ht="25.5">
      <c r="A30" s="132" t="s">
        <v>1147</v>
      </c>
      <c r="B30" s="116" t="s">
        <v>1363</v>
      </c>
      <c r="C30" s="117" t="s">
        <v>669</v>
      </c>
      <c r="D30" s="181">
        <v>8</v>
      </c>
      <c r="E30" s="154">
        <f>ROUND(SUMIFS(CALCULO_MAO_DE_OBRA!K:K,CALCULO_MAO_DE_OBRA!A:A,"MAO_.L2.2_15.*",CALCULO_MAO_DE_OBRA!B:B,CONCATENATE(".*",B30,".*")),2)</f>
        <v>0</v>
      </c>
      <c r="F30" s="154">
        <f>ROUND(SUMIFS(CALCULO_MATERIAIS!K:K,CALCULO_MATERIAIS!A:A,"MAT_.L2.2_15.*",CALCULO_MATERIAIS!B:B,CONCATENATE(".*",B30,".*")),2)</f>
        <v>0</v>
      </c>
      <c r="G30" s="154">
        <f>ROUND(SUMIFS(CALCULO_EQUIPAMENTOS!M:M,CALCULO_EQUIPAMENTOS!A:A,"EQUIP_.L2.2_15.*",CALCULO_EQUIPAMENTOS!B:B,CONCATENATE(".*",B30,".*")),2)</f>
        <v>0</v>
      </c>
      <c r="H30" s="154">
        <f t="shared" si="2"/>
        <v>0</v>
      </c>
      <c r="I30" s="154">
        <f t="shared" si="3"/>
        <v>0</v>
      </c>
      <c r="J30" s="177"/>
      <c r="K30" s="182"/>
      <c r="L30" s="182"/>
      <c r="M30" s="182"/>
      <c r="N30" s="182"/>
      <c r="O30" s="177"/>
    </row>
    <row r="31" spans="1:15" ht="114.75">
      <c r="A31" s="132" t="s">
        <v>1148</v>
      </c>
      <c r="B31" s="116" t="s">
        <v>1364</v>
      </c>
      <c r="C31" s="117" t="s">
        <v>672</v>
      </c>
      <c r="D31" s="181">
        <v>2</v>
      </c>
      <c r="E31" s="154">
        <f>ROUND(SUMIFS(CALCULO_MAO_DE_OBRA!K:K,CALCULO_MAO_DE_OBRA!A:A,"MAO_.L2.2_15.*",CALCULO_MAO_DE_OBRA!B:B,CONCATENATE(".*",B31,".*")),2)</f>
        <v>0</v>
      </c>
      <c r="F31" s="154">
        <f>ROUND(SUMIFS(CALCULO_MATERIAIS!K:K,CALCULO_MATERIAIS!A:A,"MAT_.L2.2_15.*",CALCULO_MATERIAIS!B:B,CONCATENATE(".*",B31,".*")),2)</f>
        <v>0</v>
      </c>
      <c r="G31" s="154">
        <f>ROUND(SUMIFS(CALCULO_EQUIPAMENTOS!M:M,CALCULO_EQUIPAMENTOS!A:A,"EQUIP_.L2.2_15.*",CALCULO_EQUIPAMENTOS!B:B,CONCATENATE(".*",B31,".*")),2)</f>
        <v>0</v>
      </c>
      <c r="H31" s="154">
        <f t="shared" si="2"/>
        <v>0</v>
      </c>
      <c r="I31" s="154">
        <f t="shared" si="3"/>
        <v>0</v>
      </c>
      <c r="J31" s="177"/>
      <c r="K31" s="182"/>
      <c r="L31" s="182"/>
      <c r="M31" s="182"/>
      <c r="N31" s="182"/>
      <c r="O31" s="177"/>
    </row>
    <row r="32" spans="1:15" ht="38.25">
      <c r="A32" s="132" t="s">
        <v>1149</v>
      </c>
      <c r="B32" s="116" t="s">
        <v>1365</v>
      </c>
      <c r="C32" s="117" t="s">
        <v>675</v>
      </c>
      <c r="D32" s="181">
        <v>3</v>
      </c>
      <c r="E32" s="154">
        <f>ROUND(SUMIFS(CALCULO_MAO_DE_OBRA!K:K,CALCULO_MAO_DE_OBRA!A:A,"MAO_.L2.2_15.*",CALCULO_MAO_DE_OBRA!B:B,CONCATENATE(".*",B32,".*")),2)</f>
        <v>0</v>
      </c>
      <c r="F32" s="154">
        <f>ROUND(SUMIFS(CALCULO_MATERIAIS!K:K,CALCULO_MATERIAIS!A:A,"MAT_.L2.2_15.*",CALCULO_MATERIAIS!B:B,CONCATENATE(".*",B32,".*")),2)</f>
        <v>0</v>
      </c>
      <c r="G32" s="154">
        <f>ROUND(SUMIFS(CALCULO_EQUIPAMENTOS!M:M,CALCULO_EQUIPAMENTOS!A:A,"EQUIP_.L2.2_15.*",CALCULO_EQUIPAMENTOS!B:B,CONCATENATE(".*",B32,".*")),2)</f>
        <v>0</v>
      </c>
      <c r="H32" s="154">
        <f t="shared" si="2"/>
        <v>0</v>
      </c>
      <c r="I32" s="154">
        <f t="shared" si="3"/>
        <v>0</v>
      </c>
      <c r="J32" s="177"/>
      <c r="K32" s="182"/>
      <c r="L32" s="182"/>
      <c r="M32" s="182"/>
      <c r="N32" s="182"/>
      <c r="O32" s="177"/>
    </row>
    <row r="33" spans="1:15" ht="127.5">
      <c r="A33" s="132" t="s">
        <v>1150</v>
      </c>
      <c r="B33" s="116" t="s">
        <v>1366</v>
      </c>
      <c r="C33" s="117" t="s">
        <v>678</v>
      </c>
      <c r="D33" s="181">
        <v>2</v>
      </c>
      <c r="E33" s="154">
        <f>ROUND(SUMIFS(CALCULO_MAO_DE_OBRA!K:K,CALCULO_MAO_DE_OBRA!A:A,"MAO_.L2.2_15.*",CALCULO_MAO_DE_OBRA!B:B,CONCATENATE(".*",B33,".*")),2)</f>
        <v>0</v>
      </c>
      <c r="F33" s="154">
        <f>ROUND(SUMIFS(CALCULO_MATERIAIS!K:K,CALCULO_MATERIAIS!A:A,"MAT_.L2.2_15.*",CALCULO_MATERIAIS!B:B,CONCATENATE(".*",B33,".*")),2)</f>
        <v>0</v>
      </c>
      <c r="G33" s="154">
        <f>ROUND(SUMIFS(CALCULO_EQUIPAMENTOS!M:M,CALCULO_EQUIPAMENTOS!A:A,"EQUIP_.L2.2_15.*",CALCULO_EQUIPAMENTOS!B:B,CONCATENATE(".*",B33,".*")),2)</f>
        <v>0</v>
      </c>
      <c r="H33" s="154">
        <f t="shared" si="2"/>
        <v>0</v>
      </c>
      <c r="I33" s="154">
        <f t="shared" si="3"/>
        <v>0</v>
      </c>
      <c r="J33" s="177"/>
      <c r="K33" s="182"/>
      <c r="L33" s="182"/>
      <c r="M33" s="182"/>
      <c r="N33" s="182"/>
      <c r="O33" s="177"/>
    </row>
    <row r="34" spans="1:15" ht="127.5">
      <c r="A34" s="132" t="s">
        <v>1151</v>
      </c>
      <c r="B34" s="116" t="s">
        <v>1367</v>
      </c>
      <c r="C34" s="117" t="s">
        <v>681</v>
      </c>
      <c r="D34" s="181">
        <v>2</v>
      </c>
      <c r="E34" s="154">
        <f>ROUND(SUMIFS(CALCULO_MAO_DE_OBRA!K:K,CALCULO_MAO_DE_OBRA!A:A,"MAO_.L2.2_15.*",CALCULO_MAO_DE_OBRA!B:B,CONCATENATE(".*",B34,".*")),2)</f>
        <v>0</v>
      </c>
      <c r="F34" s="154">
        <f>ROUND(SUMIFS(CALCULO_MATERIAIS!K:K,CALCULO_MATERIAIS!A:A,"MAT_.L2.2_15.*",CALCULO_MATERIAIS!B:B,CONCATENATE(".*",B34,".*")),2)</f>
        <v>0</v>
      </c>
      <c r="G34" s="154">
        <f>ROUND(SUMIFS(CALCULO_EQUIPAMENTOS!M:M,CALCULO_EQUIPAMENTOS!A:A,"EQUIP_.L2.2_15.*",CALCULO_EQUIPAMENTOS!B:B,CONCATENATE(".*",B34,".*")),2)</f>
        <v>0</v>
      </c>
      <c r="H34" s="154">
        <f t="shared" si="2"/>
        <v>0</v>
      </c>
      <c r="I34" s="154">
        <f t="shared" si="3"/>
        <v>0</v>
      </c>
      <c r="J34" s="177"/>
      <c r="K34" s="182"/>
      <c r="L34" s="182"/>
      <c r="M34" s="182"/>
      <c r="N34" s="182"/>
      <c r="O34" s="177"/>
    </row>
    <row r="35" spans="1:15">
      <c r="A35" s="132" t="s">
        <v>1152</v>
      </c>
      <c r="B35" s="116" t="s">
        <v>1368</v>
      </c>
      <c r="C35" s="117" t="s">
        <v>684</v>
      </c>
      <c r="D35" s="181">
        <v>8</v>
      </c>
      <c r="E35" s="154">
        <f>ROUND(SUMIFS(CALCULO_MAO_DE_OBRA!K:K,CALCULO_MAO_DE_OBRA!A:A,"MAO_.L2.2_15.*",CALCULO_MAO_DE_OBRA!B:B,CONCATENATE(".*",B35,".*")),2)</f>
        <v>0</v>
      </c>
      <c r="F35" s="154">
        <f>ROUND(SUMIFS(CALCULO_MATERIAIS!K:K,CALCULO_MATERIAIS!A:A,"MAT_.L2.2_15.*",CALCULO_MATERIAIS!B:B,CONCATENATE(".*",B35,".*")),2)</f>
        <v>0</v>
      </c>
      <c r="G35" s="154">
        <f>ROUND(SUMIFS(CALCULO_EQUIPAMENTOS!M:M,CALCULO_EQUIPAMENTOS!A:A,"EQUIP_.L2.2_15.*",CALCULO_EQUIPAMENTOS!B:B,CONCATENATE(".*",B35,".*")),2)</f>
        <v>0</v>
      </c>
      <c r="H35" s="154">
        <f t="shared" si="2"/>
        <v>0</v>
      </c>
      <c r="I35" s="154">
        <f t="shared" si="3"/>
        <v>0</v>
      </c>
      <c r="J35" s="177"/>
      <c r="K35" s="182"/>
      <c r="L35" s="182"/>
      <c r="M35" s="182"/>
      <c r="N35" s="182"/>
      <c r="O35" s="177"/>
    </row>
    <row r="36" spans="1:15" ht="25.5">
      <c r="A36" s="132" t="s">
        <v>1153</v>
      </c>
      <c r="B36" s="116" t="s">
        <v>1369</v>
      </c>
      <c r="C36" s="117" t="s">
        <v>687</v>
      </c>
      <c r="D36" s="181">
        <v>3</v>
      </c>
      <c r="E36" s="154">
        <f>ROUND(SUMIFS(CALCULO_MAO_DE_OBRA!K:K,CALCULO_MAO_DE_OBRA!A:A,"MAO_.L2.2_15.*",CALCULO_MAO_DE_OBRA!B:B,CONCATENATE(".*",B36,".*")),2)</f>
        <v>0</v>
      </c>
      <c r="F36" s="154">
        <f>ROUND(SUMIFS(CALCULO_MATERIAIS!K:K,CALCULO_MATERIAIS!A:A,"MAT_.L2.2_15.*",CALCULO_MATERIAIS!B:B,CONCATENATE(".*",B36,".*")),2)</f>
        <v>0</v>
      </c>
      <c r="G36" s="154">
        <f>ROUND(SUMIFS(CALCULO_EQUIPAMENTOS!M:M,CALCULO_EQUIPAMENTOS!A:A,"EQUIP_.L2.2_15.*",CALCULO_EQUIPAMENTOS!B:B,CONCATENATE(".*",B36,".*")),2)</f>
        <v>0</v>
      </c>
      <c r="H36" s="154">
        <f t="shared" si="2"/>
        <v>0</v>
      </c>
      <c r="I36" s="154">
        <f t="shared" si="3"/>
        <v>0</v>
      </c>
      <c r="J36" s="177"/>
      <c r="K36" s="182"/>
      <c r="L36" s="182"/>
      <c r="M36" s="182"/>
      <c r="N36" s="182"/>
      <c r="O36" s="177"/>
    </row>
    <row r="37" spans="1:15">
      <c r="A37" s="132" t="s">
        <v>1154</v>
      </c>
      <c r="B37" s="116" t="s">
        <v>1370</v>
      </c>
      <c r="C37" s="117" t="s">
        <v>690</v>
      </c>
      <c r="D37" s="181">
        <v>8</v>
      </c>
      <c r="E37" s="154">
        <f>ROUND(SUMIFS(CALCULO_MAO_DE_OBRA!K:K,CALCULO_MAO_DE_OBRA!A:A,"MAO_.L2.2_15.*",CALCULO_MAO_DE_OBRA!B:B,CONCATENATE(".*",B37,".*")),2)</f>
        <v>0</v>
      </c>
      <c r="F37" s="154">
        <f>ROUND(SUMIFS(CALCULO_MATERIAIS!K:K,CALCULO_MATERIAIS!A:A,"MAT_.L2.2_15.*",CALCULO_MATERIAIS!B:B,CONCATENATE(".*",B37,".*")),2)</f>
        <v>0</v>
      </c>
      <c r="G37" s="154">
        <f>ROUND(SUMIFS(CALCULO_EQUIPAMENTOS!M:M,CALCULO_EQUIPAMENTOS!A:A,"EQUIP_.L2.2_15.*",CALCULO_EQUIPAMENTOS!B:B,CONCATENATE(".*",B37,".*")),2)</f>
        <v>0</v>
      </c>
      <c r="H37" s="154">
        <f t="shared" si="2"/>
        <v>0</v>
      </c>
      <c r="I37" s="154">
        <f t="shared" si="3"/>
        <v>0</v>
      </c>
      <c r="J37" s="177"/>
      <c r="K37" s="182"/>
      <c r="L37" s="182"/>
      <c r="M37" s="182"/>
      <c r="N37" s="182"/>
      <c r="O37" s="177"/>
    </row>
    <row r="38" spans="1:15" ht="25.5">
      <c r="A38" s="132" t="s">
        <v>1155</v>
      </c>
      <c r="B38" s="116" t="s">
        <v>1371</v>
      </c>
      <c r="C38" s="117" t="s">
        <v>693</v>
      </c>
      <c r="D38" s="181">
        <v>3</v>
      </c>
      <c r="E38" s="154">
        <f>ROUND(SUMIFS(CALCULO_MAO_DE_OBRA!K:K,CALCULO_MAO_DE_OBRA!A:A,"MAO_.L2.2_15.*",CALCULO_MAO_DE_OBRA!B:B,CONCATENATE(".*",B38,".*")),2)</f>
        <v>0</v>
      </c>
      <c r="F38" s="154">
        <f>ROUND(SUMIFS(CALCULO_MATERIAIS!K:K,CALCULO_MATERIAIS!A:A,"MAT_.L2.2_15.*",CALCULO_MATERIAIS!B:B,CONCATENATE(".*",B38,".*")),2)</f>
        <v>0</v>
      </c>
      <c r="G38" s="154">
        <f>ROUND(SUMIFS(CALCULO_EQUIPAMENTOS!M:M,CALCULO_EQUIPAMENTOS!A:A,"EQUIP_.L2.2_15.*",CALCULO_EQUIPAMENTOS!B:B,CONCATENATE(".*",B38,".*")),2)</f>
        <v>0</v>
      </c>
      <c r="H38" s="154">
        <f t="shared" si="2"/>
        <v>0</v>
      </c>
      <c r="I38" s="154">
        <f t="shared" si="3"/>
        <v>0</v>
      </c>
      <c r="J38" s="177"/>
      <c r="K38" s="182"/>
      <c r="L38" s="182"/>
      <c r="M38" s="182"/>
      <c r="N38" s="182"/>
      <c r="O38" s="177"/>
    </row>
    <row r="39" spans="1:15" ht="25.5">
      <c r="A39" s="132" t="s">
        <v>1156</v>
      </c>
      <c r="B39" s="116" t="s">
        <v>1372</v>
      </c>
      <c r="C39" s="117" t="s">
        <v>696</v>
      </c>
      <c r="D39" s="181">
        <v>3</v>
      </c>
      <c r="E39" s="154">
        <f>ROUND(SUMIFS(CALCULO_MAO_DE_OBRA!K:K,CALCULO_MAO_DE_OBRA!A:A,"MAO_.L2.2_15.*",CALCULO_MAO_DE_OBRA!B:B,CONCATENATE(".*",B39,".*")),2)</f>
        <v>0</v>
      </c>
      <c r="F39" s="154">
        <f>ROUND(SUMIFS(CALCULO_MATERIAIS!K:K,CALCULO_MATERIAIS!A:A,"MAT_.L2.2_15.*",CALCULO_MATERIAIS!B:B,CONCATENATE(".*",B39,".*")),2)</f>
        <v>0</v>
      </c>
      <c r="G39" s="154">
        <f>ROUND(SUMIFS(CALCULO_EQUIPAMENTOS!M:M,CALCULO_EQUIPAMENTOS!A:A,"EQUIP_.L2.2_15.*",CALCULO_EQUIPAMENTOS!B:B,CONCATENATE(".*",B39,".*")),2)</f>
        <v>0</v>
      </c>
      <c r="H39" s="154">
        <f t="shared" si="2"/>
        <v>0</v>
      </c>
      <c r="I39" s="154">
        <f t="shared" si="3"/>
        <v>0</v>
      </c>
      <c r="J39" s="177"/>
      <c r="K39" s="182"/>
      <c r="L39" s="182"/>
      <c r="M39" s="182"/>
      <c r="N39" s="182"/>
      <c r="O39" s="177"/>
    </row>
    <row r="40" spans="1:15" ht="38.25">
      <c r="A40" s="132" t="s">
        <v>1157</v>
      </c>
      <c r="B40" s="116" t="s">
        <v>1373</v>
      </c>
      <c r="C40" s="117" t="s">
        <v>588</v>
      </c>
      <c r="D40" s="181">
        <v>8</v>
      </c>
      <c r="E40" s="154">
        <f>ROUND(SUMIFS(CALCULO_MAO_DE_OBRA!K:K,CALCULO_MAO_DE_OBRA!A:A,"MAO_.L2.2_15.*",CALCULO_MAO_DE_OBRA!B:B,CONCATENATE(".*",B40,".*")),2)</f>
        <v>0</v>
      </c>
      <c r="F40" s="154">
        <f>ROUND(SUMIFS(CALCULO_MATERIAIS!K:K,CALCULO_MATERIAIS!A:A,"MAT_.L2.2_15.*",CALCULO_MATERIAIS!B:B,CONCATENATE(".*",B40,".*")),2)</f>
        <v>0</v>
      </c>
      <c r="G40" s="154">
        <f>ROUND(SUMIFS(CALCULO_EQUIPAMENTOS!M:M,CALCULO_EQUIPAMENTOS!A:A,"EQUIP_.L2.2_15.*",CALCULO_EQUIPAMENTOS!B:B,CONCATENATE(".*",B40,".*")),2)</f>
        <v>0</v>
      </c>
      <c r="H40" s="154">
        <f t="shared" si="2"/>
        <v>0</v>
      </c>
      <c r="I40" s="154">
        <f t="shared" si="3"/>
        <v>0</v>
      </c>
      <c r="J40" s="177"/>
      <c r="K40" s="182"/>
      <c r="L40" s="182"/>
      <c r="M40" s="182"/>
      <c r="N40" s="182"/>
      <c r="O40" s="177"/>
    </row>
    <row r="41" spans="1:15" ht="25.5">
      <c r="A41" s="132" t="s">
        <v>1158</v>
      </c>
      <c r="B41" s="116" t="s">
        <v>1374</v>
      </c>
      <c r="C41" s="117" t="s">
        <v>702</v>
      </c>
      <c r="D41" s="181">
        <v>8</v>
      </c>
      <c r="E41" s="154">
        <f>ROUND(SUMIFS(CALCULO_MAO_DE_OBRA!K:K,CALCULO_MAO_DE_OBRA!A:A,"MAO_.L2.2_15.*",CALCULO_MAO_DE_OBRA!B:B,CONCATENATE(".*",B41,".*")),2)</f>
        <v>0</v>
      </c>
      <c r="F41" s="154">
        <f>ROUND(SUMIFS(CALCULO_MATERIAIS!K:K,CALCULO_MATERIAIS!A:A,"MAT_.L2.2_15.*",CALCULO_MATERIAIS!B:B,CONCATENATE(".*",B41,".*")),2)</f>
        <v>0</v>
      </c>
      <c r="G41" s="154">
        <f>ROUND(SUMIFS(CALCULO_EQUIPAMENTOS!M:M,CALCULO_EQUIPAMENTOS!A:A,"EQUIP_.L2.2_15.*",CALCULO_EQUIPAMENTOS!B:B,CONCATENATE(".*",B41,".*")),2)</f>
        <v>0</v>
      </c>
      <c r="H41" s="154">
        <f t="shared" si="2"/>
        <v>0</v>
      </c>
      <c r="I41" s="154">
        <f t="shared" si="3"/>
        <v>0</v>
      </c>
      <c r="J41" s="177"/>
      <c r="K41" s="182"/>
      <c r="L41" s="182"/>
      <c r="M41" s="182"/>
      <c r="N41" s="182"/>
      <c r="O41" s="177"/>
    </row>
    <row r="42" spans="1:15" ht="25.5">
      <c r="A42" s="132" t="s">
        <v>1159</v>
      </c>
      <c r="B42" s="116" t="s">
        <v>1375</v>
      </c>
      <c r="C42" s="117" t="s">
        <v>705</v>
      </c>
      <c r="D42" s="181">
        <v>8</v>
      </c>
      <c r="E42" s="154">
        <f>ROUND(SUMIFS(CALCULO_MAO_DE_OBRA!K:K,CALCULO_MAO_DE_OBRA!A:A,"MAO_.L2.2_15.*",CALCULO_MAO_DE_OBRA!B:B,CONCATENATE(".*",B42,".*")),2)</f>
        <v>0</v>
      </c>
      <c r="F42" s="154">
        <f>ROUND(SUMIFS(CALCULO_MATERIAIS!K:K,CALCULO_MATERIAIS!A:A,"MAT_.L2.2_15.*",CALCULO_MATERIAIS!B:B,CONCATENATE(".*",B42,".*")),2)</f>
        <v>0</v>
      </c>
      <c r="G42" s="154">
        <f>ROUND(SUMIFS(CALCULO_EQUIPAMENTOS!M:M,CALCULO_EQUIPAMENTOS!A:A,"EQUIP_.L2.2_15.*",CALCULO_EQUIPAMENTOS!B:B,CONCATENATE(".*",B42,".*")),2)</f>
        <v>0</v>
      </c>
      <c r="H42" s="154">
        <f t="shared" si="2"/>
        <v>0</v>
      </c>
      <c r="I42" s="154">
        <f t="shared" si="3"/>
        <v>0</v>
      </c>
      <c r="J42" s="177"/>
      <c r="K42" s="182"/>
      <c r="L42" s="182"/>
      <c r="M42" s="182"/>
      <c r="N42" s="182"/>
      <c r="O42" s="177"/>
    </row>
    <row r="43" spans="1:15">
      <c r="A43" s="132" t="s">
        <v>1160</v>
      </c>
      <c r="B43" s="116" t="s">
        <v>1376</v>
      </c>
      <c r="C43" s="117" t="s">
        <v>708</v>
      </c>
      <c r="D43" s="181">
        <v>8</v>
      </c>
      <c r="E43" s="154">
        <f>ROUND(SUMIFS(CALCULO_MAO_DE_OBRA!K:K,CALCULO_MAO_DE_OBRA!A:A,"MAO_.L2.2_15.*",CALCULO_MAO_DE_OBRA!B:B,CONCATENATE(".*",B43,".*")),2)</f>
        <v>0</v>
      </c>
      <c r="F43" s="154">
        <f>ROUND(SUMIFS(CALCULO_MATERIAIS!K:K,CALCULO_MATERIAIS!A:A,"MAT_.L2.2_15.*",CALCULO_MATERIAIS!B:B,CONCATENATE(".*",B43,".*")),2)</f>
        <v>0</v>
      </c>
      <c r="G43" s="154">
        <f>ROUND(SUMIFS(CALCULO_EQUIPAMENTOS!M:M,CALCULO_EQUIPAMENTOS!A:A,"EQUIP_.L2.2_15.*",CALCULO_EQUIPAMENTOS!B:B,CONCATENATE(".*",B43,".*")),2)</f>
        <v>0</v>
      </c>
      <c r="H43" s="154">
        <f t="shared" si="2"/>
        <v>0</v>
      </c>
      <c r="I43" s="154">
        <f t="shared" si="3"/>
        <v>0</v>
      </c>
      <c r="J43" s="177"/>
      <c r="K43" s="182"/>
      <c r="L43" s="182"/>
      <c r="M43" s="182"/>
      <c r="N43" s="182"/>
      <c r="O43" s="177"/>
    </row>
    <row r="44" spans="1:15" ht="25.5">
      <c r="A44" s="132" t="s">
        <v>1161</v>
      </c>
      <c r="B44" s="116" t="s">
        <v>1377</v>
      </c>
      <c r="C44" s="117" t="s">
        <v>711</v>
      </c>
      <c r="D44" s="181">
        <v>3</v>
      </c>
      <c r="E44" s="154">
        <f>ROUND(SUMIFS(CALCULO_MAO_DE_OBRA!K:K,CALCULO_MAO_DE_OBRA!A:A,"MAO_.L2.2_15.*",CALCULO_MAO_DE_OBRA!B:B,CONCATENATE(".*",B44,".*")),2)</f>
        <v>0</v>
      </c>
      <c r="F44" s="154">
        <f>ROUND(SUMIFS(CALCULO_MATERIAIS!K:K,CALCULO_MATERIAIS!A:A,"MAT_.L2.2_15.*",CALCULO_MATERIAIS!B:B,CONCATENATE(".*",B44,".*")),2)</f>
        <v>0</v>
      </c>
      <c r="G44" s="154">
        <f>ROUND(SUMIFS(CALCULO_EQUIPAMENTOS!M:M,CALCULO_EQUIPAMENTOS!A:A,"EQUIP_.L2.2_15.*",CALCULO_EQUIPAMENTOS!B:B,CONCATENATE(".*",B44,".*")),2)</f>
        <v>0</v>
      </c>
      <c r="H44" s="154">
        <f t="shared" si="2"/>
        <v>0</v>
      </c>
      <c r="I44" s="154">
        <f t="shared" si="3"/>
        <v>0</v>
      </c>
      <c r="J44" s="177"/>
      <c r="K44" s="182"/>
      <c r="L44" s="182"/>
      <c r="M44" s="182"/>
      <c r="N44" s="182"/>
      <c r="O44" s="177"/>
    </row>
    <row r="45" spans="1:15" ht="38.25">
      <c r="A45" s="132" t="s">
        <v>1162</v>
      </c>
      <c r="B45" s="116" t="s">
        <v>1378</v>
      </c>
      <c r="C45" s="117" t="s">
        <v>714</v>
      </c>
      <c r="D45" s="181">
        <v>3</v>
      </c>
      <c r="E45" s="154">
        <f>ROUND(SUMIFS(CALCULO_MAO_DE_OBRA!K:K,CALCULO_MAO_DE_OBRA!A:A,"MAO_.L2.2_15.*",CALCULO_MAO_DE_OBRA!B:B,CONCATENATE(".*",B45,".*")),2)</f>
        <v>0</v>
      </c>
      <c r="F45" s="154">
        <f>ROUND(SUMIFS(CALCULO_MATERIAIS!K:K,CALCULO_MATERIAIS!A:A,"MAT_.L2.2_15.*",CALCULO_MATERIAIS!B:B,CONCATENATE(".*",B45,".*")),2)</f>
        <v>0</v>
      </c>
      <c r="G45" s="154">
        <f>ROUND(SUMIFS(CALCULO_EQUIPAMENTOS!M:M,CALCULO_EQUIPAMENTOS!A:A,"EQUIP_.L2.2_15.*",CALCULO_EQUIPAMENTOS!B:B,CONCATENATE(".*",B45,".*")),2)</f>
        <v>0</v>
      </c>
      <c r="H45" s="154">
        <f t="shared" si="2"/>
        <v>0</v>
      </c>
      <c r="I45" s="154">
        <f t="shared" si="3"/>
        <v>0</v>
      </c>
      <c r="J45" s="177"/>
      <c r="K45" s="182"/>
      <c r="L45" s="182"/>
      <c r="M45" s="182"/>
      <c r="N45" s="182"/>
      <c r="O45" s="177"/>
    </row>
    <row r="46" spans="1:15" ht="25.5">
      <c r="A46" s="132" t="s">
        <v>1163</v>
      </c>
      <c r="B46" s="116" t="s">
        <v>1379</v>
      </c>
      <c r="C46" s="117" t="s">
        <v>717</v>
      </c>
      <c r="D46" s="181">
        <v>3</v>
      </c>
      <c r="E46" s="154">
        <f>ROUND(SUMIFS(CALCULO_MAO_DE_OBRA!K:K,CALCULO_MAO_DE_OBRA!A:A,"MAO_.L2.2_15.*",CALCULO_MAO_DE_OBRA!B:B,CONCATENATE(".*",B46,".*")),2)</f>
        <v>0</v>
      </c>
      <c r="F46" s="154">
        <f>ROUND(SUMIFS(CALCULO_MATERIAIS!K:K,CALCULO_MATERIAIS!A:A,"MAT_.L2.2_15.*",CALCULO_MATERIAIS!B:B,CONCATENATE(".*",B46,".*")),2)</f>
        <v>0</v>
      </c>
      <c r="G46" s="154">
        <f>ROUND(SUMIFS(CALCULO_EQUIPAMENTOS!M:M,CALCULO_EQUIPAMENTOS!A:A,"EQUIP_.L2.2_15.*",CALCULO_EQUIPAMENTOS!B:B,CONCATENATE(".*",B46,".*")),2)</f>
        <v>0</v>
      </c>
      <c r="H46" s="154">
        <f t="shared" si="2"/>
        <v>0</v>
      </c>
      <c r="I46" s="154">
        <f t="shared" si="3"/>
        <v>0</v>
      </c>
      <c r="J46" s="177"/>
      <c r="K46" s="182"/>
      <c r="L46" s="182"/>
      <c r="M46" s="182"/>
      <c r="N46" s="182"/>
      <c r="O46" s="177"/>
    </row>
    <row r="47" spans="1:15" ht="25.5">
      <c r="A47" s="132" t="s">
        <v>1164</v>
      </c>
      <c r="B47" s="116" t="s">
        <v>1380</v>
      </c>
      <c r="C47" s="117" t="s">
        <v>720</v>
      </c>
      <c r="D47" s="181">
        <v>3</v>
      </c>
      <c r="E47" s="154">
        <f>ROUND(SUMIFS(CALCULO_MAO_DE_OBRA!K:K,CALCULO_MAO_DE_OBRA!A:A,"MAO_.L2.2_15.*",CALCULO_MAO_DE_OBRA!B:B,CONCATENATE(".*",B47,".*")),2)</f>
        <v>0</v>
      </c>
      <c r="F47" s="154">
        <f>ROUND(SUMIFS(CALCULO_MATERIAIS!K:K,CALCULO_MATERIAIS!A:A,"MAT_.L2.2_15.*",CALCULO_MATERIAIS!B:B,CONCATENATE(".*",B47,".*")),2)</f>
        <v>0</v>
      </c>
      <c r="G47" s="154">
        <f>ROUND(SUMIFS(CALCULO_EQUIPAMENTOS!M:M,CALCULO_EQUIPAMENTOS!A:A,"EQUIP_.L2.2_15.*",CALCULO_EQUIPAMENTOS!B:B,CONCATENATE(".*",B47,".*")),2)</f>
        <v>0</v>
      </c>
      <c r="H47" s="154">
        <f t="shared" si="2"/>
        <v>0</v>
      </c>
      <c r="I47" s="154">
        <f t="shared" si="3"/>
        <v>0</v>
      </c>
      <c r="J47" s="177"/>
      <c r="K47" s="182"/>
      <c r="L47" s="182"/>
      <c r="M47" s="182"/>
      <c r="N47" s="182"/>
      <c r="O47" s="177"/>
    </row>
    <row r="48" spans="1:15" ht="25.5">
      <c r="A48" s="132" t="s">
        <v>1165</v>
      </c>
      <c r="B48" s="116" t="s">
        <v>1381</v>
      </c>
      <c r="C48" s="117" t="s">
        <v>997</v>
      </c>
      <c r="D48" s="181">
        <v>8</v>
      </c>
      <c r="E48" s="154">
        <f>ROUND(SUMIFS(CALCULO_MAO_DE_OBRA!K:K,CALCULO_MAO_DE_OBRA!A:A,"MAO_.L2.2_15.*",CALCULO_MAO_DE_OBRA!B:B,CONCATENATE(".*",B48,".*")),2)</f>
        <v>0</v>
      </c>
      <c r="F48" s="154">
        <f>ROUND(SUMIFS(CALCULO_MATERIAIS!K:K,CALCULO_MATERIAIS!A:A,"MAT_.L2.2_15.*",CALCULO_MATERIAIS!B:B,CONCATENATE(".*",B48,".*")),2)</f>
        <v>0</v>
      </c>
      <c r="G48" s="154">
        <f>ROUND(SUMIFS(CALCULO_EQUIPAMENTOS!M:M,CALCULO_EQUIPAMENTOS!A:A,"EQUIP_.L2.2_15.*",CALCULO_EQUIPAMENTOS!B:B,CONCATENATE(".*",B48,".*")),2)</f>
        <v>0</v>
      </c>
      <c r="H48" s="154">
        <f t="shared" si="2"/>
        <v>0</v>
      </c>
      <c r="I48" s="154">
        <f t="shared" si="3"/>
        <v>0</v>
      </c>
      <c r="J48" s="177"/>
      <c r="K48" s="182"/>
      <c r="L48" s="182"/>
      <c r="M48" s="182"/>
      <c r="N48" s="182"/>
      <c r="O48" s="177"/>
    </row>
    <row r="49" spans="1:23" ht="63.75">
      <c r="A49" s="132" t="s">
        <v>1166</v>
      </c>
      <c r="B49" s="116" t="s">
        <v>1382</v>
      </c>
      <c r="C49" s="117" t="s">
        <v>869</v>
      </c>
      <c r="D49" s="181">
        <v>8</v>
      </c>
      <c r="E49" s="154">
        <f>ROUND(SUMIFS(CALCULO_MAO_DE_OBRA!K:K,CALCULO_MAO_DE_OBRA!A:A,"MAO_.L2.2_15.*",CALCULO_MAO_DE_OBRA!B:B,CONCATENATE(".*",B49,".*")),2)</f>
        <v>0</v>
      </c>
      <c r="F49" s="154">
        <f>ROUND(SUMIFS(CALCULO_MATERIAIS!K:K,CALCULO_MATERIAIS!A:A,"MAT_.L2.2_15.*",CALCULO_MATERIAIS!B:B,CONCATENATE(".*",B49,".*")),2)</f>
        <v>0</v>
      </c>
      <c r="G49" s="154">
        <f>ROUND(SUMIFS(CALCULO_EQUIPAMENTOS!M:M,CALCULO_EQUIPAMENTOS!A:A,"EQUIP_.L2.2_15.*",CALCULO_EQUIPAMENTOS!B:B,CONCATENATE(".*",B49,".*")),2)</f>
        <v>0</v>
      </c>
      <c r="H49" s="154">
        <f t="shared" si="2"/>
        <v>0</v>
      </c>
      <c r="I49" s="154">
        <f t="shared" si="3"/>
        <v>0</v>
      </c>
      <c r="J49" s="177"/>
      <c r="K49" s="182"/>
      <c r="L49" s="182"/>
      <c r="M49" s="182"/>
      <c r="N49" s="182"/>
      <c r="O49" s="177"/>
    </row>
    <row r="50" spans="1:23" ht="25.5">
      <c r="A50" s="132" t="s">
        <v>1167</v>
      </c>
      <c r="B50" s="116" t="s">
        <v>1383</v>
      </c>
      <c r="C50" s="119" t="s">
        <v>1137</v>
      </c>
      <c r="D50" s="181">
        <v>8</v>
      </c>
      <c r="E50" s="154">
        <f>ROUND(SUMIFS(CALCULO_MAO_DE_OBRA!K:K,CALCULO_MAO_DE_OBRA!A:A,"MAO_.L2.2_15.*",CALCULO_MAO_DE_OBRA!B:B,CONCATENATE(".*",B50,".*")),2)</f>
        <v>0</v>
      </c>
      <c r="F50" s="154">
        <f>ROUND(SUMIFS(CALCULO_MATERIAIS!K:K,CALCULO_MATERIAIS!A:A,"MAT_.L2.2_15.*",CALCULO_MATERIAIS!B:B,CONCATENATE(".*",B50,".*")),2)</f>
        <v>0</v>
      </c>
      <c r="G50" s="154">
        <f>ROUND(SUMIFS(CALCULO_EQUIPAMENTOS!M:M,CALCULO_EQUIPAMENTOS!A:A,"EQUIP_.L2.2_15.*",CALCULO_EQUIPAMENTOS!B:B,CONCATENATE(".*",B50,".*")),2)</f>
        <v>0</v>
      </c>
      <c r="H50" s="154">
        <f t="shared" si="2"/>
        <v>0</v>
      </c>
      <c r="I50" s="154">
        <f t="shared" si="3"/>
        <v>0</v>
      </c>
      <c r="J50" s="177"/>
      <c r="K50" s="182"/>
      <c r="L50" s="182"/>
      <c r="M50" s="182"/>
      <c r="N50" s="182"/>
      <c r="O50" s="177"/>
    </row>
    <row r="51" spans="1:23" ht="51">
      <c r="A51" s="132" t="s">
        <v>1168</v>
      </c>
      <c r="B51" s="116" t="s">
        <v>1359</v>
      </c>
      <c r="C51" s="156" t="s">
        <v>1336</v>
      </c>
      <c r="D51" s="181">
        <v>2</v>
      </c>
      <c r="E51" s="154">
        <f>ROUND(SUMIFS(CALCULO_MAO_DE_OBRA!K:K,CALCULO_MAO_DE_OBRA!A:A,"MAO_.L2.2_15.*",CALCULO_MAO_DE_OBRA!B:B,CONCATENATE(".*",B51,".*")),2)</f>
        <v>0</v>
      </c>
      <c r="F51" s="154">
        <f>ROUND(SUMIFS(CALCULO_MATERIAIS!K:K,CALCULO_MATERIAIS!A:A,"MAT_.L2.2_15.*",CALCULO_MATERIAIS!B:B,CONCATENATE(".*",B51,".*")),2)</f>
        <v>0</v>
      </c>
      <c r="G51" s="154">
        <f>ROUND(SUMIFS(CALCULO_EQUIPAMENTOS!M:M,CALCULO_EQUIPAMENTOS!A:A,"EQUIP_.L2.2_15.*",CALCULO_EQUIPAMENTOS!B:B,CONCATENATE(".*",B51,".*")),2)</f>
        <v>0</v>
      </c>
      <c r="H51" s="154">
        <f t="shared" si="2"/>
        <v>0</v>
      </c>
      <c r="I51" s="154">
        <f t="shared" si="3"/>
        <v>0</v>
      </c>
      <c r="J51" s="177"/>
      <c r="K51" s="182"/>
      <c r="L51" s="182"/>
      <c r="M51" s="182"/>
      <c r="N51" s="182"/>
      <c r="O51" s="177"/>
    </row>
    <row r="52" spans="1:23" ht="191.25">
      <c r="A52" s="132" t="s">
        <v>1169</v>
      </c>
      <c r="B52" s="116" t="s">
        <v>1360</v>
      </c>
      <c r="C52" s="126" t="s">
        <v>731</v>
      </c>
      <c r="D52" s="181">
        <v>2</v>
      </c>
      <c r="E52" s="154">
        <f>ROUND(SUMIFS(CALCULO_MAO_DE_OBRA!K:K,CALCULO_MAO_DE_OBRA!A:A,"MAO_.L2.2_15.*",CALCULO_MAO_DE_OBRA!B:B,CONCATENATE(".*",B52,".*")),2)</f>
        <v>0</v>
      </c>
      <c r="F52" s="154">
        <f>ROUND(SUMIFS(CALCULO_MATERIAIS!K:K,CALCULO_MATERIAIS!A:A,"MAT_.L2.2_15.*",CALCULO_MATERIAIS!B:B,CONCATENATE(".*",B52,".*")),2)</f>
        <v>0</v>
      </c>
      <c r="G52" s="154">
        <f>ROUND(SUMIFS(CALCULO_EQUIPAMENTOS!M:M,CALCULO_EQUIPAMENTOS!A:A,"EQUIP_.L2.2_15.*",CALCULO_EQUIPAMENTOS!B:B,CONCATENATE(".*",B52,".*")),2)</f>
        <v>0</v>
      </c>
      <c r="H52" s="154">
        <f t="shared" si="2"/>
        <v>0</v>
      </c>
      <c r="I52" s="154">
        <f t="shared" si="3"/>
        <v>0</v>
      </c>
      <c r="J52" s="177"/>
      <c r="K52" s="182"/>
      <c r="L52" s="182"/>
      <c r="M52" s="182"/>
      <c r="N52" s="182"/>
      <c r="O52" s="177"/>
    </row>
    <row r="53" spans="1:23">
      <c r="A53" s="180" t="s">
        <v>1170</v>
      </c>
      <c r="B53" s="186"/>
      <c r="C53" s="186"/>
      <c r="D53" s="186"/>
      <c r="E53" s="186"/>
      <c r="F53" s="186"/>
      <c r="G53" s="92"/>
      <c r="H53" s="92"/>
      <c r="I53" s="188">
        <f>SUMIFS(I:I,A:A,"RES_.L2.2.*")</f>
        <v>0</v>
      </c>
      <c r="J53" s="177"/>
      <c r="K53" s="196"/>
      <c r="L53" s="196"/>
      <c r="M53" s="196"/>
      <c r="N53" s="196"/>
      <c r="O53" s="177"/>
    </row>
    <row r="54" spans="1:23">
      <c r="A54" s="177"/>
      <c r="B54" s="177"/>
      <c r="C54" s="177"/>
      <c r="D54" s="177"/>
      <c r="E54" s="177"/>
      <c r="F54" s="177"/>
      <c r="G54" s="177"/>
      <c r="H54" s="177"/>
      <c r="I54" s="177"/>
      <c r="J54" s="177"/>
      <c r="K54" s="176"/>
      <c r="L54" s="176"/>
      <c r="M54" s="176"/>
      <c r="N54" s="176"/>
      <c r="O54" s="177"/>
    </row>
    <row r="55" spans="1:23" ht="12.75" customHeight="1">
      <c r="A55" s="48" t="s">
        <v>317</v>
      </c>
      <c r="B55" s="294" t="s">
        <v>318</v>
      </c>
      <c r="C55" s="294"/>
      <c r="D55" s="294"/>
      <c r="E55" s="294"/>
      <c r="F55" s="294"/>
      <c r="G55" s="294"/>
      <c r="H55" s="294"/>
      <c r="I55" s="189">
        <f>SUMIFS(RESUMO_INSUMOS!G:G,RESUMO_INSUMOS!A:A,A55)</f>
        <v>0</v>
      </c>
      <c r="J55" s="177"/>
      <c r="K55" s="176"/>
      <c r="L55" s="176"/>
      <c r="M55" s="176"/>
      <c r="N55" s="176"/>
      <c r="O55" s="177"/>
    </row>
    <row r="56" spans="1:23">
      <c r="A56" s="177"/>
      <c r="B56" s="177"/>
      <c r="C56" s="177"/>
      <c r="D56" s="177"/>
      <c r="E56" s="177"/>
      <c r="F56" s="177"/>
      <c r="G56" s="177"/>
      <c r="H56" s="177"/>
      <c r="I56" s="177"/>
      <c r="J56" s="177"/>
      <c r="K56" s="176"/>
      <c r="L56" s="176"/>
      <c r="M56" s="176"/>
      <c r="N56" s="176"/>
      <c r="O56" s="177"/>
    </row>
    <row r="57" spans="1:23" ht="12.75" customHeight="1">
      <c r="A57" s="190" t="s">
        <v>1171</v>
      </c>
      <c r="B57" s="310" t="s">
        <v>1172</v>
      </c>
      <c r="C57" s="310"/>
      <c r="D57" s="310"/>
      <c r="E57" s="310"/>
      <c r="F57" s="310"/>
      <c r="G57" s="310"/>
      <c r="H57" s="310"/>
      <c r="I57" s="154">
        <f>SUMIFS(I:I,A:A,"PREP_.L*")+I55</f>
        <v>0</v>
      </c>
      <c r="J57" s="177"/>
      <c r="K57" s="199"/>
      <c r="L57" s="176"/>
      <c r="M57" s="176"/>
      <c r="N57" s="176"/>
      <c r="O57" s="177"/>
    </row>
    <row r="58" spans="1:23" ht="14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5">
      <c r="A59" s="13" t="s">
        <v>83</v>
      </c>
      <c r="B59" s="279">
        <f>BDI!B44</f>
        <v>0</v>
      </c>
      <c r="C59" s="279"/>
      <c r="D59" s="279"/>
      <c r="E59" s="279"/>
      <c r="F59" s="279"/>
      <c r="G59" s="279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5">
      <c r="A60" s="14" t="s">
        <v>84</v>
      </c>
      <c r="B60" s="279">
        <f>BDI!B45</f>
        <v>0</v>
      </c>
      <c r="C60" s="279"/>
      <c r="D60" s="279"/>
      <c r="E60" s="279"/>
      <c r="F60" s="279"/>
      <c r="G60" s="279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5">
      <c r="A61" s="14" t="s">
        <v>85</v>
      </c>
      <c r="B61" s="279">
        <f>BDI!B46</f>
        <v>0</v>
      </c>
      <c r="C61" s="279"/>
      <c r="D61" s="279"/>
      <c r="E61" s="279"/>
      <c r="F61" s="279"/>
      <c r="G61" s="279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5">
      <c r="A62" s="14" t="s">
        <v>86</v>
      </c>
      <c r="B62" s="279">
        <f>BDI!B47</f>
        <v>0</v>
      </c>
      <c r="C62" s="279"/>
      <c r="D62" s="279"/>
      <c r="E62" s="279"/>
      <c r="F62" s="279"/>
      <c r="G62" s="279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5">
      <c r="A63" s="14" t="s">
        <v>87</v>
      </c>
      <c r="B63" s="279">
        <f>BDI!B48</f>
        <v>0</v>
      </c>
      <c r="C63" s="279"/>
      <c r="D63" s="279"/>
      <c r="E63" s="279"/>
      <c r="F63" s="279"/>
      <c r="G63" s="279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45">
      <c r="A64" s="15" t="s">
        <v>88</v>
      </c>
      <c r="B64" s="279">
        <f>BDI!B49</f>
        <v>0</v>
      </c>
      <c r="C64" s="279"/>
      <c r="D64" s="279"/>
      <c r="E64" s="279"/>
      <c r="F64" s="279"/>
      <c r="G64" s="279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5">
      <c r="A65" s="14" t="s">
        <v>89</v>
      </c>
      <c r="B65" s="280">
        <f>BDI!B50</f>
        <v>0</v>
      </c>
      <c r="C65" s="280"/>
      <c r="D65" s="280"/>
      <c r="E65" s="280"/>
      <c r="F65" s="280"/>
      <c r="G65" s="280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4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2.75" customHeight="1">
      <c r="A67" s="305" t="s">
        <v>12</v>
      </c>
      <c r="B67" s="305"/>
      <c r="C67" s="305"/>
      <c r="D67" s="177"/>
      <c r="E67" s="177"/>
      <c r="F67" s="177"/>
      <c r="G67" s="177"/>
      <c r="H67" s="177"/>
      <c r="I67" s="177"/>
      <c r="J67" s="177"/>
      <c r="K67" s="176"/>
      <c r="L67" s="176"/>
      <c r="M67" s="176"/>
      <c r="N67" s="176"/>
      <c r="O67" s="177"/>
    </row>
    <row r="68" spans="1:23" ht="12.75" customHeight="1">
      <c r="A68" s="305" t="s">
        <v>13</v>
      </c>
      <c r="B68" s="305"/>
      <c r="C68" s="7" t="s">
        <v>14</v>
      </c>
      <c r="D68" s="177"/>
      <c r="E68" s="177"/>
      <c r="F68" s="177"/>
      <c r="G68" s="177"/>
      <c r="H68" s="177"/>
      <c r="I68" s="177"/>
      <c r="J68" s="177"/>
      <c r="K68" s="176"/>
      <c r="L68" s="176"/>
      <c r="M68" s="176"/>
      <c r="N68" s="176"/>
      <c r="O68" s="177"/>
    </row>
    <row r="69" spans="1:23" ht="12.75" customHeight="1">
      <c r="A69" s="305" t="s">
        <v>90</v>
      </c>
      <c r="B69" s="305"/>
      <c r="C69" s="7" t="s">
        <v>91</v>
      </c>
      <c r="D69" s="177"/>
      <c r="E69" s="177"/>
      <c r="F69" s="177"/>
      <c r="G69" s="177"/>
      <c r="H69" s="177"/>
      <c r="I69" s="177"/>
      <c r="J69" s="177"/>
      <c r="K69" s="176"/>
      <c r="L69" s="176"/>
      <c r="M69" s="176"/>
      <c r="N69" s="176"/>
      <c r="O69" s="177"/>
    </row>
    <row r="70" spans="1:23" ht="12.75" customHeight="1">
      <c r="A70" s="305" t="s">
        <v>92</v>
      </c>
      <c r="B70" s="305"/>
      <c r="C70" s="7" t="s">
        <v>91</v>
      </c>
      <c r="D70" s="177"/>
      <c r="E70" s="177"/>
      <c r="F70" s="177"/>
      <c r="G70" s="177"/>
      <c r="H70" s="177"/>
      <c r="I70" s="177"/>
      <c r="J70" s="177"/>
      <c r="K70" s="176"/>
      <c r="L70" s="176"/>
      <c r="M70" s="176"/>
      <c r="N70" s="176"/>
      <c r="O70" s="177"/>
    </row>
    <row r="71" spans="1:23" ht="12.75" customHeight="1">
      <c r="A71" s="305" t="s">
        <v>93</v>
      </c>
      <c r="B71" s="305"/>
      <c r="C71" s="7" t="s">
        <v>94</v>
      </c>
      <c r="D71" s="177"/>
      <c r="E71" s="177"/>
      <c r="F71" s="177"/>
      <c r="G71" s="177"/>
      <c r="H71" s="177"/>
      <c r="I71" s="177"/>
      <c r="J71" s="177"/>
      <c r="K71" s="176"/>
      <c r="L71" s="176"/>
      <c r="M71" s="176"/>
      <c r="N71" s="176"/>
      <c r="O71" s="177"/>
    </row>
    <row r="72" spans="1:23" ht="12.75" customHeight="1">
      <c r="A72" s="305" t="s">
        <v>95</v>
      </c>
      <c r="B72" s="305"/>
      <c r="C72" s="7" t="s">
        <v>96</v>
      </c>
      <c r="D72" s="177"/>
      <c r="E72" s="177"/>
      <c r="F72" s="177"/>
      <c r="G72" s="177"/>
      <c r="H72" s="177"/>
      <c r="I72" s="177"/>
      <c r="J72" s="177"/>
      <c r="K72" s="176"/>
      <c r="L72" s="176"/>
      <c r="M72" s="176"/>
      <c r="N72" s="176"/>
      <c r="O72" s="177"/>
    </row>
    <row r="73" spans="1:23" ht="12.75" customHeight="1">
      <c r="A73" s="305" t="s">
        <v>97</v>
      </c>
      <c r="B73" s="305"/>
      <c r="C73" s="305"/>
      <c r="D73" s="177"/>
      <c r="E73" s="177"/>
      <c r="F73" s="177"/>
      <c r="G73" s="177"/>
      <c r="H73" s="177"/>
      <c r="I73" s="177"/>
      <c r="J73" s="177"/>
      <c r="K73" s="176"/>
      <c r="L73" s="176"/>
      <c r="M73" s="176"/>
      <c r="N73" s="176"/>
      <c r="O73" s="177"/>
    </row>
  </sheetData>
  <mergeCells count="20">
    <mergeCell ref="A1:I1"/>
    <mergeCell ref="A2:I2"/>
    <mergeCell ref="A6:B6"/>
    <mergeCell ref="A26:B26"/>
    <mergeCell ref="B55:H55"/>
    <mergeCell ref="B57:H57"/>
    <mergeCell ref="B59:G59"/>
    <mergeCell ref="B60:G60"/>
    <mergeCell ref="B61:G61"/>
    <mergeCell ref="B62:G62"/>
    <mergeCell ref="B63:G63"/>
    <mergeCell ref="B64:G64"/>
    <mergeCell ref="B65:G65"/>
    <mergeCell ref="A67:C67"/>
    <mergeCell ref="A68:B68"/>
    <mergeCell ref="A69:B69"/>
    <mergeCell ref="A70:B70"/>
    <mergeCell ref="A71:B71"/>
    <mergeCell ref="A72:B72"/>
    <mergeCell ref="A73:C73"/>
  </mergeCells>
  <printOptions horizontalCentered="1" verticalCentered="1"/>
  <pageMargins left="0.31805555555555598" right="0.163194444444444" top="0.375" bottom="0.34236111111111101" header="0.13750000000000001" footer="0.104861111111111"/>
  <pageSetup paperSize="0" scale="0" firstPageNumber="0" orientation="portrait" usePrinterDefaults="0" horizontalDpi="0" verticalDpi="0" copies="0"/>
  <headerFooter>
    <oddHeader>&amp;C&amp;A</oddHeader>
    <oddFooter>&amp;CPágina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41"/>
  <sheetViews>
    <sheetView zoomScale="80" zoomScaleNormal="80" workbookViewId="0">
      <selection activeCell="A2" sqref="A2:F2"/>
    </sheetView>
  </sheetViews>
  <sheetFormatPr defaultRowHeight="12.75"/>
  <cols>
    <col min="1" max="1" width="35.140625"/>
    <col min="2" max="2" width="26.42578125"/>
    <col min="3" max="3" width="26.7109375"/>
    <col min="4" max="4" width="35.42578125"/>
    <col min="5" max="5" width="23.140625"/>
    <col min="6" max="6" width="20.42578125" customWidth="1"/>
    <col min="7" max="16" width="8"/>
    <col min="17" max="17" width="8.42578125"/>
    <col min="18" max="1014" width="12.42578125"/>
    <col min="1015" max="1017" width="11.5703125"/>
    <col min="1018" max="1020" width="12.42578125"/>
    <col min="1021" max="1025" width="11.5703125"/>
  </cols>
  <sheetData>
    <row r="1" spans="1:17" ht="35.1" customHeight="1">
      <c r="A1" s="307" t="s">
        <v>1006</v>
      </c>
      <c r="B1" s="307"/>
      <c r="C1" s="307"/>
      <c r="D1" s="307"/>
      <c r="E1" s="307"/>
      <c r="F1" s="307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77"/>
    </row>
    <row r="2" spans="1:17" ht="67.150000000000006" customHeight="1">
      <c r="A2" s="308" t="s">
        <v>1007</v>
      </c>
      <c r="B2" s="308"/>
      <c r="C2" s="308"/>
      <c r="D2" s="308"/>
      <c r="E2" s="308"/>
      <c r="F2" s="308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77"/>
    </row>
    <row r="3" spans="1:17">
      <c r="A3" s="177"/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77"/>
    </row>
    <row r="4" spans="1:17" ht="30">
      <c r="A4" s="178" t="s">
        <v>1008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77"/>
    </row>
    <row r="5" spans="1:17">
      <c r="A5" s="177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77"/>
    </row>
    <row r="6" spans="1:17" ht="28.35" customHeight="1">
      <c r="A6" s="309" t="s">
        <v>1173</v>
      </c>
      <c r="B6" s="309"/>
      <c r="C6" s="86"/>
      <c r="D6" s="74"/>
      <c r="E6" s="74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77"/>
    </row>
    <row r="7" spans="1:17" ht="63.75">
      <c r="A7" s="180" t="s">
        <v>127</v>
      </c>
      <c r="B7" s="92" t="s">
        <v>452</v>
      </c>
      <c r="C7" s="92" t="s">
        <v>453</v>
      </c>
      <c r="D7" s="92" t="s">
        <v>1174</v>
      </c>
      <c r="E7" s="92" t="s">
        <v>1175</v>
      </c>
      <c r="F7" s="92" t="s">
        <v>1176</v>
      </c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77"/>
    </row>
    <row r="8" spans="1:17" ht="76.5">
      <c r="A8" s="48" t="s">
        <v>1177</v>
      </c>
      <c r="B8" s="48" t="s">
        <v>1337</v>
      </c>
      <c r="C8" s="117" t="s">
        <v>1017</v>
      </c>
      <c r="D8" s="181">
        <v>4</v>
      </c>
      <c r="E8" s="154">
        <f>ROUND(SUMIFS(RESUMO_ANALITICO_LOTE_1!H:H,RESUMO_ANALITICO_LOTE_1!$B:$B,$B8),2)</f>
        <v>0</v>
      </c>
      <c r="F8" s="200">
        <f t="shared" ref="F8:F21" si="0">D8*E8</f>
        <v>0</v>
      </c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77"/>
    </row>
    <row r="9" spans="1:17" ht="127.5">
      <c r="A9" s="48" t="s">
        <v>1178</v>
      </c>
      <c r="B9" s="48" t="s">
        <v>1019</v>
      </c>
      <c r="C9" s="183" t="s">
        <v>467</v>
      </c>
      <c r="D9" s="181">
        <v>1</v>
      </c>
      <c r="E9" s="154">
        <f>ROUND(SUMIFS(RESUMO_ANALITICO_LOTE_1!H:H,RESUMO_ANALITICO_LOTE_1!$B:$B,$B9),2)</f>
        <v>0</v>
      </c>
      <c r="F9" s="200">
        <f t="shared" si="0"/>
        <v>0</v>
      </c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77"/>
    </row>
    <row r="10" spans="1:17" ht="63.75">
      <c r="A10" s="48" t="s">
        <v>1179</v>
      </c>
      <c r="B10" s="48" t="s">
        <v>1021</v>
      </c>
      <c r="C10" s="184" t="s">
        <v>746</v>
      </c>
      <c r="D10" s="181">
        <v>8</v>
      </c>
      <c r="E10" s="154">
        <f>ROUND(SUMIFS(RESUMO_ANALITICO_LOTE_1!H:H,RESUMO_ANALITICO_LOTE_1!$B:$B,$B10),2)</f>
        <v>0</v>
      </c>
      <c r="F10" s="200">
        <f t="shared" si="0"/>
        <v>0</v>
      </c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77"/>
    </row>
    <row r="11" spans="1:17" ht="178.5">
      <c r="A11" s="48" t="s">
        <v>1180</v>
      </c>
      <c r="B11" s="48" t="s">
        <v>1023</v>
      </c>
      <c r="C11" s="184" t="s">
        <v>476</v>
      </c>
      <c r="D11" s="181">
        <v>4</v>
      </c>
      <c r="E11" s="154">
        <f>ROUND(SUMIFS(RESUMO_ANALITICO_LOTE_1!H:H,RESUMO_ANALITICO_LOTE_1!$B:$B,$B11),2)</f>
        <v>0</v>
      </c>
      <c r="F11" s="200">
        <f t="shared" si="0"/>
        <v>0</v>
      </c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77"/>
    </row>
    <row r="12" spans="1:17" ht="25.5">
      <c r="A12" s="48" t="s">
        <v>1181</v>
      </c>
      <c r="B12" s="48" t="s">
        <v>1025</v>
      </c>
      <c r="C12" s="184" t="s">
        <v>481</v>
      </c>
      <c r="D12" s="181">
        <v>4</v>
      </c>
      <c r="E12" s="154">
        <f>ROUND(SUMIFS(RESUMO_ANALITICO_LOTE_1!H:H,RESUMO_ANALITICO_LOTE_1!$B:$B,$B12),2)</f>
        <v>0</v>
      </c>
      <c r="F12" s="200">
        <f t="shared" si="0"/>
        <v>0</v>
      </c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77"/>
    </row>
    <row r="13" spans="1:17" ht="38.25">
      <c r="A13" s="48" t="s">
        <v>1182</v>
      </c>
      <c r="B13" s="48" t="s">
        <v>1027</v>
      </c>
      <c r="C13" s="184" t="s">
        <v>485</v>
      </c>
      <c r="D13" s="181">
        <v>4</v>
      </c>
      <c r="E13" s="154">
        <f>ROUND(SUMIFS(RESUMO_ANALITICO_LOTE_1!H:H,RESUMO_ANALITICO_LOTE_1!$B:$B,$B13),2)</f>
        <v>0</v>
      </c>
      <c r="F13" s="200">
        <f t="shared" si="0"/>
        <v>0</v>
      </c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77"/>
    </row>
    <row r="14" spans="1:17" ht="25.5">
      <c r="A14" s="48" t="s">
        <v>1183</v>
      </c>
      <c r="B14" s="48" t="s">
        <v>1029</v>
      </c>
      <c r="C14" s="184" t="s">
        <v>488</v>
      </c>
      <c r="D14" s="181">
        <v>1</v>
      </c>
      <c r="E14" s="154">
        <f>ROUND(SUMIFS(RESUMO_ANALITICO_LOTE_1!H:H,RESUMO_ANALITICO_LOTE_1!$B:$B,$B14),2)</f>
        <v>0</v>
      </c>
      <c r="F14" s="200">
        <f t="shared" si="0"/>
        <v>0</v>
      </c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77"/>
    </row>
    <row r="15" spans="1:17" ht="25.5">
      <c r="A15" s="48" t="s">
        <v>1184</v>
      </c>
      <c r="B15" s="132" t="s">
        <v>1031</v>
      </c>
      <c r="C15" s="126" t="s">
        <v>491</v>
      </c>
      <c r="D15" s="181">
        <v>3</v>
      </c>
      <c r="E15" s="154">
        <f>ROUND(SUMIFS(RESUMO_ANALITICO_LOTE_1!H:H,RESUMO_ANALITICO_LOTE_1!$B:$B,$B15),2)</f>
        <v>0</v>
      </c>
      <c r="F15" s="154">
        <f t="shared" si="0"/>
        <v>0</v>
      </c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77"/>
    </row>
    <row r="16" spans="1:17" ht="140.25">
      <c r="A16" s="48" t="s">
        <v>1185</v>
      </c>
      <c r="B16" s="48" t="s">
        <v>1033</v>
      </c>
      <c r="C16" s="183" t="s">
        <v>494</v>
      </c>
      <c r="D16" s="181">
        <v>1</v>
      </c>
      <c r="E16" s="154">
        <f>ROUND(SUMIFS(RESUMO_ANALITICO_LOTE_1!H:H,RESUMO_ANALITICO_LOTE_1!$B:$B,$B16),2)</f>
        <v>0</v>
      </c>
      <c r="F16" s="200">
        <f t="shared" si="0"/>
        <v>0</v>
      </c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77"/>
    </row>
    <row r="17" spans="1:1024" ht="25.5">
      <c r="A17" s="48" t="s">
        <v>1186</v>
      </c>
      <c r="B17" s="48" t="s">
        <v>1035</v>
      </c>
      <c r="C17" s="183" t="s">
        <v>498</v>
      </c>
      <c r="D17" s="181">
        <v>4</v>
      </c>
      <c r="E17" s="154">
        <f>ROUND(SUMIFS(RESUMO_ANALITICO_LOTE_1!H:H,RESUMO_ANALITICO_LOTE_1!$B:$B,$B17),2)</f>
        <v>0</v>
      </c>
      <c r="F17" s="200">
        <f t="shared" si="0"/>
        <v>0</v>
      </c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77"/>
    </row>
    <row r="18" spans="1:1024" ht="25.5">
      <c r="A18" s="48" t="s">
        <v>1187</v>
      </c>
      <c r="B18" s="48" t="s">
        <v>1037</v>
      </c>
      <c r="C18" s="184" t="s">
        <v>501</v>
      </c>
      <c r="D18" s="181">
        <v>4</v>
      </c>
      <c r="E18" s="154">
        <f>ROUND(SUMIFS(RESUMO_ANALITICO_LOTE_1!H:H,RESUMO_ANALITICO_LOTE_1!$B:$B,$B18),2)</f>
        <v>0</v>
      </c>
      <c r="F18" s="200">
        <f t="shared" si="0"/>
        <v>0</v>
      </c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77"/>
    </row>
    <row r="19" spans="1:1024" ht="25.5">
      <c r="A19" s="48" t="s">
        <v>1188</v>
      </c>
      <c r="B19" s="48" t="s">
        <v>1042</v>
      </c>
      <c r="C19" s="119" t="s">
        <v>507</v>
      </c>
      <c r="D19" s="181">
        <v>4</v>
      </c>
      <c r="E19" s="154">
        <f>ROUND(SUMIFS(RESUMO_ANALITICO_LOTE_1!H:H,RESUMO_ANALITICO_LOTE_1!$B:$B,$B19),2)</f>
        <v>0</v>
      </c>
      <c r="F19" s="200">
        <f t="shared" si="0"/>
        <v>0</v>
      </c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77"/>
    </row>
    <row r="20" spans="1:1024" ht="25.5">
      <c r="A20" s="48" t="s">
        <v>1189</v>
      </c>
      <c r="B20" s="48" t="s">
        <v>509</v>
      </c>
      <c r="C20" s="62" t="s">
        <v>510</v>
      </c>
      <c r="D20" s="201">
        <v>2</v>
      </c>
      <c r="E20" s="154">
        <f>ROUND(SUMIFS(RESUMO_ANALITICO_LOTE_1!H:H,RESUMO_ANALITICO_LOTE_1!$B:$B,$B20),2)</f>
        <v>0</v>
      </c>
      <c r="F20" s="200">
        <f t="shared" si="0"/>
        <v>0</v>
      </c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77"/>
    </row>
    <row r="21" spans="1:1024" ht="153">
      <c r="A21" s="48" t="s">
        <v>1190</v>
      </c>
      <c r="B21" s="116" t="s">
        <v>1039</v>
      </c>
      <c r="C21" s="117" t="s">
        <v>1040</v>
      </c>
      <c r="D21" s="181">
        <v>4</v>
      </c>
      <c r="E21" s="154">
        <f>ROUND(SUMIFS(RESUMO_ANALITICO_LOTE_1!H:H,RESUMO_ANALITICO_LOTE_1!$B:$B,$B21),2)</f>
        <v>0</v>
      </c>
      <c r="F21" s="200">
        <f t="shared" si="0"/>
        <v>0</v>
      </c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77"/>
    </row>
    <row r="22" spans="1:1024">
      <c r="A22" s="180" t="s">
        <v>1044</v>
      </c>
      <c r="B22" s="92"/>
      <c r="C22" s="185"/>
      <c r="D22" s="186"/>
      <c r="E22" s="186"/>
      <c r="F22" s="188">
        <f>SUMIFS(F:F,A:A,"RESAN_.L1.1.1.*")</f>
        <v>0</v>
      </c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77"/>
    </row>
    <row r="23" spans="1:1024" s="99" customFormat="1">
      <c r="A23" s="124"/>
      <c r="B23" s="43"/>
      <c r="C23" s="114"/>
      <c r="D23" s="202"/>
      <c r="E23" s="202"/>
      <c r="F23" s="46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176"/>
      <c r="AMA23"/>
      <c r="AMB23"/>
      <c r="AMC23"/>
      <c r="AMD23"/>
      <c r="AME23"/>
      <c r="AMF23"/>
      <c r="AMG23"/>
      <c r="AMH23"/>
      <c r="AMI23"/>
      <c r="AMJ23"/>
    </row>
    <row r="24" spans="1:1024" ht="28.35" customHeight="1">
      <c r="A24" s="309" t="s">
        <v>1191</v>
      </c>
      <c r="B24" s="309"/>
      <c r="C24" s="86"/>
      <c r="D24" s="74"/>
      <c r="E24" s="74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77"/>
    </row>
    <row r="25" spans="1:1024" ht="63.75">
      <c r="A25" s="180" t="s">
        <v>127</v>
      </c>
      <c r="B25" s="92" t="s">
        <v>452</v>
      </c>
      <c r="C25" s="92" t="s">
        <v>453</v>
      </c>
      <c r="D25" s="92" t="s">
        <v>1192</v>
      </c>
      <c r="E25" s="92" t="s">
        <v>1175</v>
      </c>
      <c r="F25" s="92" t="s">
        <v>1193</v>
      </c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77"/>
    </row>
    <row r="26" spans="1:1024" ht="76.5">
      <c r="A26" s="48" t="s">
        <v>1047</v>
      </c>
      <c r="B26" s="116" t="s">
        <v>1338</v>
      </c>
      <c r="C26" s="117" t="s">
        <v>1048</v>
      </c>
      <c r="D26" s="181">
        <v>4</v>
      </c>
      <c r="E26" s="154">
        <f>ROUND(SUMIFS(RESUMO_ANALITICO_LOTE_1!H:H,RESUMO_ANALITICO_LOTE_1!$B:$B,$B26),2)</f>
        <v>0</v>
      </c>
      <c r="F26" s="200">
        <f t="shared" ref="F26:F39" si="1">D26*E26</f>
        <v>0</v>
      </c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77"/>
    </row>
    <row r="27" spans="1:1024" ht="127.5">
      <c r="A27" s="48" t="s">
        <v>1049</v>
      </c>
      <c r="B27" s="48" t="s">
        <v>1050</v>
      </c>
      <c r="C27" s="183" t="s">
        <v>467</v>
      </c>
      <c r="D27" s="181">
        <v>1</v>
      </c>
      <c r="E27" s="154">
        <f>ROUND(SUMIFS(RESUMO_ANALITICO_LOTE_1!H:H,RESUMO_ANALITICO_LOTE_1!$B:$B,$B27),2)</f>
        <v>0</v>
      </c>
      <c r="F27" s="200">
        <f t="shared" si="1"/>
        <v>0</v>
      </c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77"/>
    </row>
    <row r="28" spans="1:1024" ht="63.75">
      <c r="A28" s="48" t="s">
        <v>1051</v>
      </c>
      <c r="B28" s="48" t="s">
        <v>1052</v>
      </c>
      <c r="C28" s="184" t="s">
        <v>472</v>
      </c>
      <c r="D28" s="181">
        <v>8</v>
      </c>
      <c r="E28" s="154">
        <f>ROUND(SUMIFS(RESUMO_ANALITICO_LOTE_1!H:H,RESUMO_ANALITICO_LOTE_1!$B:$B,$B28),2)</f>
        <v>0</v>
      </c>
      <c r="F28" s="200">
        <f t="shared" si="1"/>
        <v>0</v>
      </c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77"/>
    </row>
    <row r="29" spans="1:1024" ht="178.5">
      <c r="A29" s="48" t="s">
        <v>1053</v>
      </c>
      <c r="B29" s="48" t="s">
        <v>1054</v>
      </c>
      <c r="C29" s="184" t="s">
        <v>476</v>
      </c>
      <c r="D29" s="181">
        <v>4</v>
      </c>
      <c r="E29" s="154">
        <f>ROUND(SUMIFS(RESUMO_ANALITICO_LOTE_1!H:H,RESUMO_ANALITICO_LOTE_1!$B:$B,$B29),2)</f>
        <v>0</v>
      </c>
      <c r="F29" s="200">
        <f t="shared" si="1"/>
        <v>0</v>
      </c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77"/>
    </row>
    <row r="30" spans="1:1024" ht="25.5">
      <c r="A30" s="48" t="s">
        <v>1055</v>
      </c>
      <c r="B30" s="48" t="s">
        <v>1056</v>
      </c>
      <c r="C30" s="184" t="s">
        <v>481</v>
      </c>
      <c r="D30" s="181">
        <v>4</v>
      </c>
      <c r="E30" s="154">
        <f>ROUND(SUMIFS(RESUMO_ANALITICO_LOTE_1!H:H,RESUMO_ANALITICO_LOTE_1!$B:$B,$B30),2)</f>
        <v>0</v>
      </c>
      <c r="F30" s="200">
        <f t="shared" si="1"/>
        <v>0</v>
      </c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77"/>
    </row>
    <row r="31" spans="1:1024" ht="38.25">
      <c r="A31" s="48" t="s">
        <v>1057</v>
      </c>
      <c r="B31" s="48" t="s">
        <v>1058</v>
      </c>
      <c r="C31" s="184" t="s">
        <v>485</v>
      </c>
      <c r="D31" s="181">
        <v>4</v>
      </c>
      <c r="E31" s="154">
        <f>ROUND(SUMIFS(RESUMO_ANALITICO_LOTE_1!H:H,RESUMO_ANALITICO_LOTE_1!$B:$B,$B31),2)</f>
        <v>0</v>
      </c>
      <c r="F31" s="200">
        <f t="shared" si="1"/>
        <v>0</v>
      </c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77"/>
    </row>
    <row r="32" spans="1:1024" ht="25.5">
      <c r="A32" s="48" t="s">
        <v>1059</v>
      </c>
      <c r="B32" s="48" t="s">
        <v>1060</v>
      </c>
      <c r="C32" s="184" t="s">
        <v>488</v>
      </c>
      <c r="D32" s="181">
        <v>1</v>
      </c>
      <c r="E32" s="154">
        <f>ROUND(SUMIFS(RESUMO_ANALITICO_LOTE_1!H:H,RESUMO_ANALITICO_LOTE_1!$B:$B,$B32),2)</f>
        <v>0</v>
      </c>
      <c r="F32" s="200">
        <f t="shared" si="1"/>
        <v>0</v>
      </c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77"/>
    </row>
    <row r="33" spans="1:17" ht="38.25">
      <c r="A33" s="48" t="s">
        <v>1061</v>
      </c>
      <c r="B33" s="48" t="s">
        <v>1062</v>
      </c>
      <c r="C33" s="184" t="s">
        <v>533</v>
      </c>
      <c r="D33" s="181">
        <v>1</v>
      </c>
      <c r="E33" s="154">
        <f>ROUND(SUMIFS(RESUMO_ANALITICO_LOTE_1!H:H,RESUMO_ANALITICO_LOTE_1!$B:$B,$B33),2)</f>
        <v>0</v>
      </c>
      <c r="F33" s="200">
        <f t="shared" si="1"/>
        <v>0</v>
      </c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77"/>
    </row>
    <row r="34" spans="1:17" ht="140.25">
      <c r="A34" s="48" t="s">
        <v>1063</v>
      </c>
      <c r="B34" s="48" t="s">
        <v>1064</v>
      </c>
      <c r="C34" s="183" t="s">
        <v>494</v>
      </c>
      <c r="D34" s="181">
        <v>1</v>
      </c>
      <c r="E34" s="154">
        <f>ROUND(SUMIFS(RESUMO_ANALITICO_LOTE_1!H:H,RESUMO_ANALITICO_LOTE_1!$B:$B,$B34),2)</f>
        <v>0</v>
      </c>
      <c r="F34" s="200">
        <f t="shared" si="1"/>
        <v>0</v>
      </c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77"/>
    </row>
    <row r="35" spans="1:17" ht="25.5">
      <c r="A35" s="48" t="s">
        <v>1065</v>
      </c>
      <c r="B35" s="48" t="s">
        <v>1066</v>
      </c>
      <c r="C35" s="183" t="s">
        <v>1067</v>
      </c>
      <c r="D35" s="181">
        <v>4</v>
      </c>
      <c r="E35" s="154">
        <f>ROUND(SUMIFS(RESUMO_ANALITICO_LOTE_1!H:H,RESUMO_ANALITICO_LOTE_1!$B:$B,$B35),2)</f>
        <v>0</v>
      </c>
      <c r="F35" s="200">
        <f t="shared" si="1"/>
        <v>0</v>
      </c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77"/>
    </row>
    <row r="36" spans="1:17" ht="25.5">
      <c r="A36" s="48" t="s">
        <v>1068</v>
      </c>
      <c r="B36" s="48" t="s">
        <v>1069</v>
      </c>
      <c r="C36" s="184" t="s">
        <v>501</v>
      </c>
      <c r="D36" s="181">
        <v>4</v>
      </c>
      <c r="E36" s="154">
        <f>ROUND(SUMIFS(RESUMO_ANALITICO_LOTE_1!H:H,RESUMO_ANALITICO_LOTE_1!$B:$B,$B36),2)</f>
        <v>0</v>
      </c>
      <c r="F36" s="200">
        <f t="shared" si="1"/>
        <v>0</v>
      </c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77"/>
    </row>
    <row r="37" spans="1:17" ht="153">
      <c r="A37" s="48" t="s">
        <v>1070</v>
      </c>
      <c r="B37" s="116" t="s">
        <v>1339</v>
      </c>
      <c r="C37" s="117" t="s">
        <v>1071</v>
      </c>
      <c r="D37" s="181">
        <v>4</v>
      </c>
      <c r="E37" s="154">
        <f>ROUND(SUMIFS(RESUMO_ANALITICO_LOTE_1!H:H,RESUMO_ANALITICO_LOTE_1!$B:$B,$B37),2)</f>
        <v>0</v>
      </c>
      <c r="F37" s="200">
        <f t="shared" si="1"/>
        <v>0</v>
      </c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77"/>
    </row>
    <row r="38" spans="1:17" ht="25.5">
      <c r="A38" s="48" t="s">
        <v>1072</v>
      </c>
      <c r="B38" s="48" t="s">
        <v>1073</v>
      </c>
      <c r="C38" s="119" t="s">
        <v>507</v>
      </c>
      <c r="D38" s="181">
        <v>4</v>
      </c>
      <c r="E38" s="154">
        <f>ROUND(SUMIFS(RESUMO_ANALITICO_LOTE_1!H:H,RESUMO_ANALITICO_LOTE_1!$B:$B,$B38),2)</f>
        <v>0</v>
      </c>
      <c r="F38" s="200">
        <f t="shared" si="1"/>
        <v>0</v>
      </c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77"/>
    </row>
    <row r="39" spans="1:17" ht="25.5">
      <c r="A39" s="48" t="s">
        <v>1074</v>
      </c>
      <c r="B39" s="48" t="s">
        <v>1075</v>
      </c>
      <c r="C39" s="62" t="s">
        <v>510</v>
      </c>
      <c r="D39" s="181">
        <v>2</v>
      </c>
      <c r="E39" s="154">
        <f>ROUND(SUMIFS(RESUMO_ANALITICO_LOTE_1!H:H,RESUMO_ANALITICO_LOTE_1!$B:$B,$B39),2)</f>
        <v>0</v>
      </c>
      <c r="F39" s="200">
        <f t="shared" si="1"/>
        <v>0</v>
      </c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77"/>
    </row>
    <row r="40" spans="1:17">
      <c r="A40" s="180" t="s">
        <v>1076</v>
      </c>
      <c r="B40" s="92"/>
      <c r="C40" s="185"/>
      <c r="D40" s="186"/>
      <c r="E40" s="186"/>
      <c r="F40" s="188">
        <f>SUMIFS(F:F,A:A,"RES_.L1.1.2.*")</f>
        <v>0</v>
      </c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77"/>
    </row>
    <row r="41" spans="1:17">
      <c r="A41" s="151"/>
      <c r="B41" s="151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77"/>
    </row>
    <row r="42" spans="1:17" ht="41.85" customHeight="1">
      <c r="A42" s="309" t="s">
        <v>1194</v>
      </c>
      <c r="B42" s="309"/>
      <c r="C42" s="86"/>
      <c r="D42" s="74"/>
      <c r="E42" s="74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77"/>
    </row>
    <row r="43" spans="1:17" ht="63.75">
      <c r="A43" s="180" t="s">
        <v>127</v>
      </c>
      <c r="B43" s="92" t="s">
        <v>452</v>
      </c>
      <c r="C43" s="92" t="s">
        <v>453</v>
      </c>
      <c r="D43" s="92" t="s">
        <v>1192</v>
      </c>
      <c r="E43" s="92" t="s">
        <v>1175</v>
      </c>
      <c r="F43" s="92" t="s">
        <v>1193</v>
      </c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77"/>
    </row>
    <row r="44" spans="1:17" ht="89.25">
      <c r="A44" s="48" t="s">
        <v>1083</v>
      </c>
      <c r="B44" s="116" t="s">
        <v>1195</v>
      </c>
      <c r="C44" s="117" t="s">
        <v>561</v>
      </c>
      <c r="D44" s="181">
        <v>2</v>
      </c>
      <c r="E44" s="154">
        <f>ROUND(SUMIFS(RESUMO_ANALITICO_LOTE_1!H:H,RESUMO_ANALITICO_LOTE_1!$B:$B,$B44),2)</f>
        <v>0</v>
      </c>
      <c r="F44" s="200">
        <f t="shared" ref="F44:F61" si="2">D44*E44</f>
        <v>0</v>
      </c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77"/>
    </row>
    <row r="45" spans="1:17" ht="51">
      <c r="A45" s="48" t="s">
        <v>1084</v>
      </c>
      <c r="B45" s="132" t="s">
        <v>1085</v>
      </c>
      <c r="C45" s="117" t="s">
        <v>554</v>
      </c>
      <c r="D45" s="181">
        <v>2</v>
      </c>
      <c r="E45" s="154">
        <f>ROUND(SUMIFS(RESUMO_ANALITICO_LOTE_1!H:H,RESUMO_ANALITICO_LOTE_1!$B:$B,$B45),2)</f>
        <v>0</v>
      </c>
      <c r="F45" s="200">
        <f t="shared" si="2"/>
        <v>0</v>
      </c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77"/>
    </row>
    <row r="46" spans="1:17" ht="63.75">
      <c r="A46" s="48" t="s">
        <v>1086</v>
      </c>
      <c r="B46" s="132" t="s">
        <v>558</v>
      </c>
      <c r="C46" s="126" t="s">
        <v>472</v>
      </c>
      <c r="D46" s="181">
        <v>2</v>
      </c>
      <c r="E46" s="154">
        <f>ROUND(SUMIFS(RESUMO_ANALITICO_LOTE_1!H:H,RESUMO_ANALITICO_LOTE_1!$B:$B,$B46),2)</f>
        <v>0</v>
      </c>
      <c r="F46" s="200">
        <f t="shared" si="2"/>
        <v>0</v>
      </c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77"/>
    </row>
    <row r="47" spans="1:17" ht="51">
      <c r="A47" s="48" t="s">
        <v>1087</v>
      </c>
      <c r="B47" s="132" t="s">
        <v>1195</v>
      </c>
      <c r="C47" s="117" t="s">
        <v>794</v>
      </c>
      <c r="D47" s="181"/>
      <c r="E47" s="154">
        <f>ROUND(SUMIFS(RESUMO_ANALITICO_LOTE_1!H:H,RESUMO_ANALITICO_LOTE_1!$B:$B,$B47),2)</f>
        <v>0</v>
      </c>
      <c r="F47" s="200">
        <f t="shared" si="2"/>
        <v>0</v>
      </c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77"/>
    </row>
    <row r="48" spans="1:17" ht="25.5">
      <c r="A48" s="48" t="s">
        <v>1089</v>
      </c>
      <c r="B48" s="132" t="s">
        <v>1088</v>
      </c>
      <c r="C48" s="117" t="s">
        <v>564</v>
      </c>
      <c r="D48" s="181">
        <v>2</v>
      </c>
      <c r="E48" s="154">
        <f>ROUND(SUMIFS(RESUMO_ANALITICO_LOTE_1!H:H,RESUMO_ANALITICO_LOTE_1!$B:$B,$B48),2)</f>
        <v>0</v>
      </c>
      <c r="F48" s="200">
        <f t="shared" si="2"/>
        <v>0</v>
      </c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77"/>
    </row>
    <row r="49" spans="1:17" ht="25.5">
      <c r="A49" s="48" t="s">
        <v>1091</v>
      </c>
      <c r="B49" s="132" t="s">
        <v>1090</v>
      </c>
      <c r="C49" s="117" t="s">
        <v>567</v>
      </c>
      <c r="D49" s="181">
        <v>2</v>
      </c>
      <c r="E49" s="154">
        <f>ROUND(SUMIFS(RESUMO_ANALITICO_LOTE_1!H:H,RESUMO_ANALITICO_LOTE_1!$B:$B,$B49),2)</f>
        <v>0</v>
      </c>
      <c r="F49" s="200">
        <f t="shared" si="2"/>
        <v>0</v>
      </c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77"/>
    </row>
    <row r="50" spans="1:17" ht="25.5">
      <c r="A50" s="48" t="s">
        <v>1093</v>
      </c>
      <c r="B50" s="132" t="s">
        <v>1092</v>
      </c>
      <c r="C50" s="117" t="s">
        <v>570</v>
      </c>
      <c r="D50" s="181">
        <v>2</v>
      </c>
      <c r="E50" s="154">
        <f>ROUND(SUMIFS(RESUMO_ANALITICO_LOTE_1!H:H,RESUMO_ANALITICO_LOTE_1!$B:$B,$B50),2)</f>
        <v>0</v>
      </c>
      <c r="F50" s="200">
        <f t="shared" si="2"/>
        <v>0</v>
      </c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77"/>
    </row>
    <row r="51" spans="1:17" ht="25.5">
      <c r="A51" s="48" t="s">
        <v>1095</v>
      </c>
      <c r="B51" s="132" t="s">
        <v>1094</v>
      </c>
      <c r="C51" s="117" t="s">
        <v>573</v>
      </c>
      <c r="D51" s="181">
        <v>2</v>
      </c>
      <c r="E51" s="154">
        <f>ROUND(SUMIFS(RESUMO_ANALITICO_LOTE_1!H:H,RESUMO_ANALITICO_LOTE_1!$B:$B,$B51),2)</f>
        <v>0</v>
      </c>
      <c r="F51" s="200">
        <f t="shared" si="2"/>
        <v>0</v>
      </c>
      <c r="G51" s="151"/>
      <c r="H51" s="151"/>
      <c r="I51" s="151"/>
      <c r="J51" s="151"/>
      <c r="K51" s="151"/>
      <c r="L51" s="151"/>
      <c r="M51" s="151"/>
      <c r="N51" s="151"/>
      <c r="O51" s="151"/>
      <c r="P51" s="151"/>
      <c r="Q51" s="177"/>
    </row>
    <row r="52" spans="1:17" ht="25.5">
      <c r="A52" s="48" t="s">
        <v>1097</v>
      </c>
      <c r="B52" s="132" t="s">
        <v>1096</v>
      </c>
      <c r="C52" s="117" t="s">
        <v>576</v>
      </c>
      <c r="D52" s="181">
        <v>2</v>
      </c>
      <c r="E52" s="154">
        <f>ROUND(SUMIFS(RESUMO_ANALITICO_LOTE_1!H:H,RESUMO_ANALITICO_LOTE_1!$B:$B,$B52),2)</f>
        <v>0</v>
      </c>
      <c r="F52" s="200">
        <f t="shared" si="2"/>
        <v>0</v>
      </c>
      <c r="G52" s="151"/>
      <c r="H52" s="151"/>
      <c r="I52" s="151"/>
      <c r="J52" s="151"/>
      <c r="K52" s="151"/>
      <c r="L52" s="151"/>
      <c r="M52" s="151"/>
      <c r="N52" s="151"/>
      <c r="O52" s="151"/>
      <c r="P52" s="151"/>
      <c r="Q52" s="177"/>
    </row>
    <row r="53" spans="1:17" ht="140.25">
      <c r="A53" s="48" t="s">
        <v>1098</v>
      </c>
      <c r="B53" s="132" t="s">
        <v>1340</v>
      </c>
      <c r="C53" s="117" t="s">
        <v>579</v>
      </c>
      <c r="D53" s="181">
        <v>2</v>
      </c>
      <c r="E53" s="154">
        <f>ROUND(SUMIFS(RESUMO_ANALITICO_LOTE_1!H:H,RESUMO_ANALITICO_LOTE_1!$B:$B,$B53),2)</f>
        <v>0</v>
      </c>
      <c r="F53" s="200">
        <f t="shared" si="2"/>
        <v>0</v>
      </c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77"/>
    </row>
    <row r="54" spans="1:17" ht="38.25">
      <c r="A54" s="48" t="s">
        <v>1100</v>
      </c>
      <c r="B54" s="132" t="s">
        <v>1099</v>
      </c>
      <c r="C54" s="117" t="s">
        <v>582</v>
      </c>
      <c r="D54" s="181">
        <v>2</v>
      </c>
      <c r="E54" s="154">
        <f>ROUND(SUMIFS(RESUMO_ANALITICO_LOTE_1!H:H,RESUMO_ANALITICO_LOTE_1!$B:$B,$B54),2)</f>
        <v>0</v>
      </c>
      <c r="F54" s="200">
        <f t="shared" si="2"/>
        <v>0</v>
      </c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77"/>
    </row>
    <row r="55" spans="1:17" ht="38.25">
      <c r="A55" s="48" t="s">
        <v>1102</v>
      </c>
      <c r="B55" s="132" t="s">
        <v>1101</v>
      </c>
      <c r="C55" s="117" t="s">
        <v>588</v>
      </c>
      <c r="D55" s="181">
        <v>2</v>
      </c>
      <c r="E55" s="154">
        <f>ROUND(SUMIFS(RESUMO_ANALITICO_LOTE_1!H:H,RESUMO_ANALITICO_LOTE_1!$B:$B,$B55),2)</f>
        <v>0</v>
      </c>
      <c r="F55" s="200">
        <f t="shared" si="2"/>
        <v>0</v>
      </c>
      <c r="G55" s="151"/>
      <c r="H55" s="151"/>
      <c r="I55" s="151"/>
      <c r="J55" s="151"/>
      <c r="K55" s="151"/>
      <c r="L55" s="151"/>
      <c r="M55" s="151"/>
      <c r="N55" s="151"/>
      <c r="O55" s="151"/>
      <c r="P55" s="151"/>
      <c r="Q55" s="177"/>
    </row>
    <row r="56" spans="1:17" ht="25.5">
      <c r="A56" s="48" t="s">
        <v>1104</v>
      </c>
      <c r="B56" s="132" t="s">
        <v>1103</v>
      </c>
      <c r="C56" s="119" t="s">
        <v>507</v>
      </c>
      <c r="D56" s="181">
        <v>2</v>
      </c>
      <c r="E56" s="154">
        <f>ROUND(SUMIFS(RESUMO_ANALITICO_LOTE_1!H:H,RESUMO_ANALITICO_LOTE_1!$B:$B,$B56),2)</f>
        <v>0</v>
      </c>
      <c r="F56" s="200">
        <f t="shared" si="2"/>
        <v>0</v>
      </c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77"/>
    </row>
    <row r="57" spans="1:17" ht="25.5">
      <c r="A57" s="48" t="s">
        <v>1106</v>
      </c>
      <c r="B57" s="132" t="s">
        <v>1105</v>
      </c>
      <c r="C57" s="117" t="s">
        <v>591</v>
      </c>
      <c r="D57" s="181">
        <v>2</v>
      </c>
      <c r="E57" s="154">
        <f>ROUND(SUMIFS(RESUMO_ANALITICO_LOTE_1!H:H,RESUMO_ANALITICO_LOTE_1!$B:$B,$B57),2)</f>
        <v>0</v>
      </c>
      <c r="F57" s="200">
        <f t="shared" si="2"/>
        <v>0</v>
      </c>
      <c r="G57" s="151"/>
      <c r="H57" s="151"/>
      <c r="I57" s="151"/>
      <c r="J57" s="151"/>
      <c r="K57" s="151"/>
      <c r="L57" s="151"/>
      <c r="M57" s="151"/>
      <c r="N57" s="151"/>
      <c r="O57" s="151"/>
      <c r="P57" s="151"/>
      <c r="Q57" s="177"/>
    </row>
    <row r="58" spans="1:17" ht="25.5">
      <c r="A58" s="48" t="s">
        <v>1108</v>
      </c>
      <c r="B58" s="132" t="s">
        <v>1107</v>
      </c>
      <c r="C58" s="117" t="s">
        <v>594</v>
      </c>
      <c r="D58" s="181">
        <v>2</v>
      </c>
      <c r="E58" s="154">
        <f>ROUND(SUMIFS(RESUMO_ANALITICO_LOTE_1!H:H,RESUMO_ANALITICO_LOTE_1!$B:$B,$B58),2)</f>
        <v>0</v>
      </c>
      <c r="F58" s="200">
        <f t="shared" si="2"/>
        <v>0</v>
      </c>
      <c r="G58" s="151"/>
      <c r="H58" s="151"/>
      <c r="I58" s="151"/>
      <c r="J58" s="151"/>
      <c r="K58" s="151"/>
      <c r="L58" s="151"/>
      <c r="M58" s="151"/>
      <c r="N58" s="151"/>
      <c r="O58" s="151"/>
      <c r="P58" s="151"/>
      <c r="Q58" s="177"/>
    </row>
    <row r="59" spans="1:17" ht="25.5">
      <c r="A59" s="48" t="s">
        <v>1110</v>
      </c>
      <c r="B59" s="132" t="s">
        <v>1109</v>
      </c>
      <c r="C59" s="117" t="s">
        <v>597</v>
      </c>
      <c r="D59" s="181">
        <v>2</v>
      </c>
      <c r="E59" s="154">
        <f>ROUND(SUMIFS(RESUMO_ANALITICO_LOTE_1!H:H,RESUMO_ANALITICO_LOTE_1!$B:$B,$B59),2)</f>
        <v>0</v>
      </c>
      <c r="F59" s="200">
        <f t="shared" si="2"/>
        <v>0</v>
      </c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77"/>
    </row>
    <row r="60" spans="1:17" ht="140.25">
      <c r="A60" s="48" t="s">
        <v>1111</v>
      </c>
      <c r="B60" s="116" t="s">
        <v>1341</v>
      </c>
      <c r="C60" s="117" t="s">
        <v>585</v>
      </c>
      <c r="D60" s="181">
        <v>2</v>
      </c>
      <c r="E60" s="154">
        <f>ROUND(SUMIFS(RESUMO_ANALITICO_LOTE_1!H:H,RESUMO_ANALITICO_LOTE_1!$B:$B,$B60),2)</f>
        <v>0</v>
      </c>
      <c r="F60" s="200">
        <f t="shared" si="2"/>
        <v>0</v>
      </c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77"/>
    </row>
    <row r="61" spans="1:17" ht="25.5">
      <c r="A61" s="48" t="s">
        <v>1196</v>
      </c>
      <c r="B61" s="132" t="s">
        <v>601</v>
      </c>
      <c r="C61" s="63" t="s">
        <v>510</v>
      </c>
      <c r="D61" s="181">
        <v>2</v>
      </c>
      <c r="E61" s="154">
        <f>ROUND(SUMIFS(RESUMO_ANALITICO_LOTE_1!H:H,RESUMO_ANALITICO_LOTE_1!$B:$B,$B61),2)</f>
        <v>0</v>
      </c>
      <c r="F61" s="200">
        <f t="shared" si="2"/>
        <v>0</v>
      </c>
      <c r="G61" s="151"/>
      <c r="H61" s="151"/>
      <c r="I61" s="151"/>
      <c r="J61" s="151"/>
      <c r="K61" s="151"/>
      <c r="L61" s="151"/>
      <c r="M61" s="151"/>
      <c r="N61" s="151"/>
      <c r="O61" s="151"/>
      <c r="P61" s="151"/>
      <c r="Q61" s="177"/>
    </row>
    <row r="62" spans="1:17">
      <c r="A62" s="180" t="s">
        <v>1112</v>
      </c>
      <c r="B62" s="92"/>
      <c r="C62" s="185"/>
      <c r="D62" s="186"/>
      <c r="E62" s="186"/>
      <c r="F62" s="188">
        <f>SUMIFS(F:F,A:A,"RES_.L1.2.*")</f>
        <v>0</v>
      </c>
      <c r="G62" s="151"/>
      <c r="H62" s="151"/>
      <c r="I62" s="151"/>
      <c r="J62" s="151"/>
      <c r="K62" s="151"/>
      <c r="L62" s="151"/>
      <c r="M62" s="151"/>
      <c r="N62" s="151"/>
      <c r="O62" s="151"/>
      <c r="P62" s="151"/>
      <c r="Q62" s="177"/>
    </row>
    <row r="63" spans="1:17">
      <c r="A63" s="151"/>
      <c r="B63" s="151"/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77"/>
    </row>
    <row r="64" spans="1:17" ht="12.75" customHeight="1">
      <c r="A64" s="48" t="s">
        <v>307</v>
      </c>
      <c r="B64" s="294" t="s">
        <v>1197</v>
      </c>
      <c r="C64" s="294"/>
      <c r="D64" s="294"/>
      <c r="E64" s="294"/>
      <c r="F64" s="189">
        <f>SUMIFS(RESUMO_INSUMOS!G:G,RESUMO_INSUMOS!A:A,A64)/12</f>
        <v>0</v>
      </c>
      <c r="G64" s="177"/>
      <c r="H64" s="177"/>
      <c r="J64" s="151"/>
      <c r="K64" s="151"/>
      <c r="L64" s="151"/>
      <c r="M64" s="151"/>
      <c r="N64" s="151"/>
      <c r="O64" s="151"/>
      <c r="P64" s="151"/>
      <c r="Q64" s="177"/>
    </row>
    <row r="65" spans="1:17" ht="12.75" customHeight="1">
      <c r="A65" s="48" t="s">
        <v>307</v>
      </c>
      <c r="B65" s="294" t="s">
        <v>308</v>
      </c>
      <c r="C65" s="294"/>
      <c r="D65" s="294"/>
      <c r="E65" s="294"/>
      <c r="F65" s="189">
        <f>SUMIFS(RESUMO_INSUMOS!G:G,RESUMO_INSUMOS!A:A,A65)</f>
        <v>0</v>
      </c>
      <c r="G65" s="177"/>
      <c r="H65" s="177"/>
      <c r="J65" s="151"/>
      <c r="K65" s="151"/>
      <c r="L65" s="151"/>
      <c r="M65" s="151"/>
      <c r="N65" s="151"/>
      <c r="O65" s="151"/>
      <c r="P65" s="151"/>
      <c r="Q65" s="177"/>
    </row>
    <row r="66" spans="1:17">
      <c r="A66" s="151"/>
      <c r="B66" s="151"/>
      <c r="C66" s="151"/>
      <c r="D66" s="151"/>
      <c r="E66" s="151"/>
      <c r="F66" s="151"/>
      <c r="G66" s="74"/>
      <c r="H66" s="151"/>
      <c r="I66" s="151"/>
      <c r="J66" s="151"/>
      <c r="K66" s="151"/>
      <c r="L66" s="151"/>
      <c r="M66" s="151"/>
      <c r="N66" s="151"/>
      <c r="O66" s="151"/>
      <c r="P66" s="151"/>
      <c r="Q66" s="177"/>
    </row>
    <row r="67" spans="1:17" ht="12.75" customHeight="1">
      <c r="A67" s="190" t="s">
        <v>1198</v>
      </c>
      <c r="B67" s="311" t="s">
        <v>1114</v>
      </c>
      <c r="C67" s="311"/>
      <c r="D67" s="311"/>
      <c r="E67" s="311"/>
      <c r="F67" s="154">
        <f>SUMIFS(F:F,A:A,"PREP_.L1.*")+F65</f>
        <v>0</v>
      </c>
      <c r="G67" s="204"/>
      <c r="J67" s="151"/>
      <c r="K67" s="151"/>
      <c r="L67" s="151"/>
      <c r="M67" s="151"/>
      <c r="N67" s="151"/>
      <c r="O67" s="151"/>
      <c r="P67" s="151"/>
      <c r="Q67" s="177"/>
    </row>
    <row r="68" spans="1:17">
      <c r="A68" s="151"/>
      <c r="B68" s="151"/>
      <c r="C68" s="151"/>
      <c r="D68" s="151"/>
      <c r="E68" s="151"/>
      <c r="F68" s="151"/>
      <c r="G68" s="151"/>
      <c r="H68" s="151"/>
      <c r="I68" s="151"/>
      <c r="J68" s="151"/>
      <c r="K68" s="151"/>
      <c r="L68" s="151"/>
      <c r="M68" s="151"/>
      <c r="N68" s="151"/>
      <c r="O68" s="151"/>
      <c r="P68" s="151"/>
      <c r="Q68" s="177"/>
    </row>
    <row r="69" spans="1:17" ht="30">
      <c r="A69" s="178" t="s">
        <v>1115</v>
      </c>
      <c r="B69" s="151"/>
      <c r="C69" s="151"/>
      <c r="D69" s="151"/>
      <c r="E69" s="151"/>
      <c r="F69" s="151"/>
      <c r="G69" s="151"/>
      <c r="H69" s="151"/>
      <c r="I69" s="151"/>
      <c r="J69" s="151"/>
      <c r="K69" s="151"/>
      <c r="L69" s="151"/>
      <c r="M69" s="151"/>
      <c r="N69" s="151"/>
      <c r="O69" s="151"/>
      <c r="P69" s="151"/>
      <c r="Q69" s="177"/>
    </row>
    <row r="70" spans="1:17">
      <c r="A70" s="151"/>
      <c r="B70" s="151"/>
      <c r="C70" s="151"/>
      <c r="D70" s="151"/>
      <c r="E70" s="151"/>
      <c r="F70" s="151"/>
      <c r="G70" s="151"/>
      <c r="H70" s="151"/>
      <c r="I70" s="151"/>
      <c r="J70" s="151"/>
      <c r="K70" s="151"/>
      <c r="L70" s="151"/>
      <c r="M70" s="151"/>
      <c r="N70" s="151"/>
      <c r="O70" s="151"/>
      <c r="P70" s="151"/>
      <c r="Q70" s="177"/>
    </row>
    <row r="71" spans="1:17" ht="41.85" customHeight="1">
      <c r="A71" s="309" t="s">
        <v>1199</v>
      </c>
      <c r="B71" s="309"/>
      <c r="C71" s="86"/>
      <c r="D71" s="74"/>
      <c r="E71" s="74"/>
      <c r="F71" s="151"/>
      <c r="G71" s="151"/>
      <c r="H71" s="151"/>
      <c r="I71" s="151"/>
      <c r="J71" s="151"/>
      <c r="K71" s="151"/>
      <c r="L71" s="151"/>
      <c r="M71" s="151"/>
      <c r="N71" s="151"/>
      <c r="O71" s="151"/>
      <c r="P71" s="151"/>
      <c r="Q71" s="177"/>
    </row>
    <row r="72" spans="1:17" ht="63.75">
      <c r="A72" s="180" t="s">
        <v>127</v>
      </c>
      <c r="B72" s="92" t="s">
        <v>452</v>
      </c>
      <c r="C72" s="92" t="s">
        <v>453</v>
      </c>
      <c r="D72" s="92" t="s">
        <v>1192</v>
      </c>
      <c r="E72" s="92" t="s">
        <v>1175</v>
      </c>
      <c r="F72" s="92" t="s">
        <v>1193</v>
      </c>
      <c r="G72" s="151"/>
      <c r="H72" s="151"/>
      <c r="I72" s="151"/>
      <c r="J72" s="151"/>
      <c r="K72" s="151"/>
      <c r="L72" s="151"/>
      <c r="M72" s="151"/>
      <c r="N72" s="151"/>
      <c r="O72" s="151"/>
      <c r="P72" s="151"/>
      <c r="Q72" s="177"/>
    </row>
    <row r="73" spans="1:17" ht="89.25">
      <c r="A73" s="48" t="s">
        <v>1122</v>
      </c>
      <c r="B73" s="116" t="s">
        <v>1342</v>
      </c>
      <c r="C73" s="117" t="s">
        <v>606</v>
      </c>
      <c r="D73" s="181">
        <v>2</v>
      </c>
      <c r="E73" s="154">
        <f>ROUND(SUMIFS(RESUMO_ANALITICO_LOTE_2!H:H,RESUMO_ANALITICO_LOTE_2!$B:$B,$B73),2)</f>
        <v>0</v>
      </c>
      <c r="F73" s="200">
        <f t="shared" ref="F73:F88" si="3">D73*E73</f>
        <v>0</v>
      </c>
      <c r="G73" s="151"/>
      <c r="H73" s="151"/>
      <c r="I73" s="151"/>
      <c r="J73" s="151"/>
      <c r="K73" s="151"/>
      <c r="L73" s="151"/>
      <c r="M73" s="151"/>
      <c r="N73" s="151"/>
      <c r="O73" s="151"/>
      <c r="P73" s="151"/>
      <c r="Q73" s="177"/>
    </row>
    <row r="74" spans="1:17" ht="38.25">
      <c r="A74" s="48" t="s">
        <v>1123</v>
      </c>
      <c r="B74" s="116" t="s">
        <v>1343</v>
      </c>
      <c r="C74" s="117" t="s">
        <v>611</v>
      </c>
      <c r="D74" s="181">
        <v>2</v>
      </c>
      <c r="E74" s="154">
        <f>ROUND(SUMIFS(RESUMO_ANALITICO_LOTE_2!H:H,RESUMO_ANALITICO_LOTE_2!$B:$B,$B74),2)</f>
        <v>0</v>
      </c>
      <c r="F74" s="200">
        <f t="shared" si="3"/>
        <v>0</v>
      </c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77"/>
    </row>
    <row r="75" spans="1:17">
      <c r="A75" s="48" t="s">
        <v>1124</v>
      </c>
      <c r="B75" s="116" t="s">
        <v>1344</v>
      </c>
      <c r="C75" s="117" t="s">
        <v>614</v>
      </c>
      <c r="D75" s="181">
        <v>2</v>
      </c>
      <c r="E75" s="154">
        <f>ROUND(SUMIFS(RESUMO_ANALITICO_LOTE_2!H:H,RESUMO_ANALITICO_LOTE_2!$B:$B,$B75),2)</f>
        <v>0</v>
      </c>
      <c r="F75" s="200">
        <f t="shared" si="3"/>
        <v>0</v>
      </c>
      <c r="G75" s="151"/>
      <c r="H75" s="151"/>
      <c r="I75" s="151"/>
      <c r="J75" s="151"/>
      <c r="K75" s="151"/>
      <c r="L75" s="151"/>
      <c r="M75" s="151"/>
      <c r="N75" s="151"/>
      <c r="O75" s="151"/>
      <c r="P75" s="151"/>
      <c r="Q75" s="177"/>
    </row>
    <row r="76" spans="1:17" ht="25.5">
      <c r="A76" s="48" t="s">
        <v>1125</v>
      </c>
      <c r="B76" s="116" t="s">
        <v>1345</v>
      </c>
      <c r="C76" s="117" t="s">
        <v>617</v>
      </c>
      <c r="D76" s="181">
        <v>2</v>
      </c>
      <c r="E76" s="154">
        <f>ROUND(SUMIFS(RESUMO_ANALITICO_LOTE_2!H:H,RESUMO_ANALITICO_LOTE_2!$B:$B,$B76),2)</f>
        <v>0</v>
      </c>
      <c r="F76" s="200">
        <f t="shared" si="3"/>
        <v>0</v>
      </c>
      <c r="G76" s="151"/>
      <c r="H76" s="151"/>
      <c r="I76" s="151"/>
      <c r="J76" s="151"/>
      <c r="K76" s="151"/>
      <c r="L76" s="151"/>
      <c r="M76" s="151"/>
      <c r="N76" s="151"/>
      <c r="O76" s="151"/>
      <c r="P76" s="151"/>
      <c r="Q76" s="177"/>
    </row>
    <row r="77" spans="1:17" ht="25.5">
      <c r="A77" s="48" t="s">
        <v>1126</v>
      </c>
      <c r="B77" s="116" t="s">
        <v>1346</v>
      </c>
      <c r="C77" s="117" t="s">
        <v>620</v>
      </c>
      <c r="D77" s="181">
        <v>2</v>
      </c>
      <c r="E77" s="154">
        <f>ROUND(SUMIFS(RESUMO_ANALITICO_LOTE_2!H:H,RESUMO_ANALITICO_LOTE_2!$B:$B,$B77),2)</f>
        <v>0</v>
      </c>
      <c r="F77" s="200">
        <f t="shared" si="3"/>
        <v>0</v>
      </c>
      <c r="G77" s="151"/>
      <c r="H77" s="151"/>
      <c r="I77" s="151"/>
      <c r="J77" s="151"/>
      <c r="K77" s="151"/>
      <c r="L77" s="151"/>
      <c r="M77" s="151"/>
      <c r="N77" s="151"/>
      <c r="O77" s="151"/>
      <c r="P77" s="151"/>
      <c r="Q77" s="177"/>
    </row>
    <row r="78" spans="1:17" ht="25.5">
      <c r="A78" s="48" t="s">
        <v>1127</v>
      </c>
      <c r="B78" s="116" t="s">
        <v>1347</v>
      </c>
      <c r="C78" s="117" t="s">
        <v>623</v>
      </c>
      <c r="D78" s="181">
        <v>2</v>
      </c>
      <c r="E78" s="154">
        <f>ROUND(SUMIFS(RESUMO_ANALITICO_LOTE_2!H:H,RESUMO_ANALITICO_LOTE_2!$B:$B,$B78),2)</f>
        <v>0</v>
      </c>
      <c r="F78" s="200">
        <f t="shared" si="3"/>
        <v>0</v>
      </c>
      <c r="G78" s="151"/>
      <c r="H78" s="151"/>
      <c r="I78" s="151"/>
      <c r="J78" s="151"/>
      <c r="K78" s="151"/>
      <c r="L78" s="151"/>
      <c r="M78" s="151"/>
      <c r="N78" s="151"/>
      <c r="O78" s="151"/>
      <c r="P78" s="151"/>
      <c r="Q78" s="177"/>
    </row>
    <row r="79" spans="1:17" ht="25.5">
      <c r="A79" s="48" t="s">
        <v>1128</v>
      </c>
      <c r="B79" s="116" t="s">
        <v>1348</v>
      </c>
      <c r="C79" s="117" t="s">
        <v>626</v>
      </c>
      <c r="D79" s="181">
        <v>2</v>
      </c>
      <c r="E79" s="154">
        <f>ROUND(SUMIFS(RESUMO_ANALITICO_LOTE_2!H:H,RESUMO_ANALITICO_LOTE_2!$B:$B,$B79),2)</f>
        <v>0</v>
      </c>
      <c r="F79" s="200">
        <f t="shared" si="3"/>
        <v>0</v>
      </c>
      <c r="G79" s="151"/>
      <c r="H79" s="151"/>
      <c r="I79" s="151"/>
      <c r="J79" s="151"/>
      <c r="K79" s="151"/>
      <c r="L79" s="151"/>
      <c r="M79" s="151"/>
      <c r="N79" s="151"/>
      <c r="O79" s="151"/>
      <c r="P79" s="151"/>
      <c r="Q79" s="177"/>
    </row>
    <row r="80" spans="1:17" ht="25.5">
      <c r="A80" s="48" t="s">
        <v>1129</v>
      </c>
      <c r="B80" s="116" t="s">
        <v>1349</v>
      </c>
      <c r="C80" s="117" t="s">
        <v>629</v>
      </c>
      <c r="D80" s="181">
        <v>2</v>
      </c>
      <c r="E80" s="154">
        <f>ROUND(SUMIFS(RESUMO_ANALITICO_LOTE_2!H:H,RESUMO_ANALITICO_LOTE_2!$B:$B,$B80),2)</f>
        <v>0</v>
      </c>
      <c r="F80" s="200">
        <f t="shared" si="3"/>
        <v>0</v>
      </c>
      <c r="G80" s="151"/>
      <c r="H80" s="151"/>
      <c r="I80" s="151"/>
      <c r="J80" s="151"/>
      <c r="K80" s="151"/>
      <c r="L80" s="151"/>
      <c r="M80" s="151"/>
      <c r="N80" s="151"/>
      <c r="O80" s="151"/>
      <c r="P80" s="151"/>
      <c r="Q80" s="177"/>
    </row>
    <row r="81" spans="1:17" ht="25.5">
      <c r="A81" s="48" t="s">
        <v>1130</v>
      </c>
      <c r="B81" s="116" t="s">
        <v>1350</v>
      </c>
      <c r="C81" s="117" t="s">
        <v>632</v>
      </c>
      <c r="D81" s="181">
        <v>2</v>
      </c>
      <c r="E81" s="154">
        <f>ROUND(SUMIFS(RESUMO_ANALITICO_LOTE_2!H:H,RESUMO_ANALITICO_LOTE_2!$B:$B,$B81),2)</f>
        <v>0</v>
      </c>
      <c r="F81" s="200">
        <f t="shared" si="3"/>
        <v>0</v>
      </c>
      <c r="G81" s="151"/>
      <c r="H81" s="151"/>
      <c r="I81" s="151"/>
      <c r="J81" s="151"/>
      <c r="K81" s="151"/>
      <c r="L81" s="151"/>
      <c r="M81" s="151"/>
      <c r="N81" s="151"/>
      <c r="O81" s="151"/>
      <c r="P81" s="151"/>
      <c r="Q81" s="177"/>
    </row>
    <row r="82" spans="1:17" ht="25.5">
      <c r="A82" s="48" t="s">
        <v>1131</v>
      </c>
      <c r="B82" s="116" t="s">
        <v>1351</v>
      </c>
      <c r="C82" s="117" t="s">
        <v>635</v>
      </c>
      <c r="D82" s="181">
        <v>2</v>
      </c>
      <c r="E82" s="154">
        <f>ROUND(SUMIFS(RESUMO_ANALITICO_LOTE_2!H:H,RESUMO_ANALITICO_LOTE_2!$B:$B,$B82),2)</f>
        <v>0</v>
      </c>
      <c r="F82" s="200">
        <f t="shared" si="3"/>
        <v>0</v>
      </c>
      <c r="G82" s="151"/>
      <c r="H82" s="151"/>
      <c r="I82" s="151"/>
      <c r="J82" s="151"/>
      <c r="K82" s="151"/>
      <c r="L82" s="151"/>
      <c r="M82" s="151"/>
      <c r="N82" s="151"/>
      <c r="O82" s="151"/>
      <c r="P82" s="151"/>
      <c r="Q82" s="177"/>
    </row>
    <row r="83" spans="1:17" ht="127.5">
      <c r="A83" s="48" t="s">
        <v>1132</v>
      </c>
      <c r="B83" s="116" t="s">
        <v>1352</v>
      </c>
      <c r="C83" s="117" t="s">
        <v>638</v>
      </c>
      <c r="D83" s="181">
        <v>2</v>
      </c>
      <c r="E83" s="154">
        <f>ROUND(SUMIFS(RESUMO_ANALITICO_LOTE_2!H:H,RESUMO_ANALITICO_LOTE_2!$B:$B,$B83),2)</f>
        <v>0</v>
      </c>
      <c r="F83" s="200">
        <f t="shared" si="3"/>
        <v>0</v>
      </c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77"/>
    </row>
    <row r="84" spans="1:17">
      <c r="A84" s="48" t="s">
        <v>1133</v>
      </c>
      <c r="B84" s="116" t="s">
        <v>1353</v>
      </c>
      <c r="C84" s="117" t="s">
        <v>641</v>
      </c>
      <c r="D84" s="181">
        <v>2</v>
      </c>
      <c r="E84" s="154">
        <f>ROUND(SUMIFS(RESUMO_ANALITICO_LOTE_2!H:H,RESUMO_ANALITICO_LOTE_2!$B:$B,$B84),2)</f>
        <v>0</v>
      </c>
      <c r="F84" s="200">
        <f t="shared" si="3"/>
        <v>0</v>
      </c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77"/>
    </row>
    <row r="85" spans="1:17" ht="38.25">
      <c r="A85" s="48" t="s">
        <v>1134</v>
      </c>
      <c r="B85" s="116" t="s">
        <v>1354</v>
      </c>
      <c r="C85" s="117" t="s">
        <v>645</v>
      </c>
      <c r="D85" s="181">
        <v>2</v>
      </c>
      <c r="E85" s="154">
        <f>ROUND(SUMIFS(RESUMO_ANALITICO_LOTE_2!H:H,RESUMO_ANALITICO_LOTE_2!$B:$B,$B85),2)</f>
        <v>0</v>
      </c>
      <c r="F85" s="200">
        <f t="shared" si="3"/>
        <v>0</v>
      </c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77"/>
    </row>
    <row r="86" spans="1:17" ht="140.25">
      <c r="A86" s="48" t="s">
        <v>1135</v>
      </c>
      <c r="B86" s="116" t="s">
        <v>1355</v>
      </c>
      <c r="C86" s="117" t="s">
        <v>650</v>
      </c>
      <c r="D86" s="181">
        <v>2</v>
      </c>
      <c r="E86" s="154">
        <f>ROUND(SUMIFS(RESUMO_ANALITICO_LOTE_2!H:H,RESUMO_ANALITICO_LOTE_2!$B:$B,$B86),2)</f>
        <v>0</v>
      </c>
      <c r="F86" s="200">
        <f t="shared" si="3"/>
        <v>0</v>
      </c>
      <c r="G86" s="151"/>
      <c r="H86" s="151"/>
      <c r="I86" s="151"/>
      <c r="J86" s="151"/>
      <c r="K86" s="151"/>
      <c r="L86" s="151"/>
      <c r="M86" s="151"/>
      <c r="N86" s="151"/>
      <c r="O86" s="151"/>
      <c r="P86" s="151"/>
      <c r="Q86" s="177"/>
    </row>
    <row r="87" spans="1:17" ht="25.5">
      <c r="A87" s="48" t="s">
        <v>1136</v>
      </c>
      <c r="B87" s="116" t="s">
        <v>1356</v>
      </c>
      <c r="C87" s="119" t="s">
        <v>1137</v>
      </c>
      <c r="D87" s="181">
        <v>2</v>
      </c>
      <c r="E87" s="154">
        <f>ROUND(SUMIFS(RESUMO_ANALITICO_LOTE_2!H:H,RESUMO_ANALITICO_LOTE_2!$B:$B,$B87),2)</f>
        <v>0</v>
      </c>
      <c r="F87" s="200">
        <f t="shared" si="3"/>
        <v>0</v>
      </c>
      <c r="G87" s="151"/>
      <c r="H87" s="151"/>
      <c r="I87" s="151"/>
      <c r="J87" s="151"/>
      <c r="K87" s="151"/>
      <c r="L87" s="151"/>
      <c r="M87" s="151"/>
      <c r="N87" s="151"/>
      <c r="O87" s="151"/>
      <c r="P87" s="151"/>
      <c r="Q87" s="177"/>
    </row>
    <row r="88" spans="1:17" ht="25.5">
      <c r="A88" s="48" t="s">
        <v>1138</v>
      </c>
      <c r="B88" s="116" t="s">
        <v>1357</v>
      </c>
      <c r="C88" s="63" t="s">
        <v>510</v>
      </c>
      <c r="D88" s="181">
        <v>2</v>
      </c>
      <c r="E88" s="154">
        <f>ROUND(SUMIFS(RESUMO_ANALITICO_LOTE_2!H:H,RESUMO_ANALITICO_LOTE_2!$B:$B,$B88),2)</f>
        <v>0</v>
      </c>
      <c r="F88" s="200">
        <f t="shared" si="3"/>
        <v>0</v>
      </c>
      <c r="G88" s="151"/>
      <c r="H88" s="151"/>
      <c r="I88" s="151"/>
      <c r="J88" s="151"/>
      <c r="K88" s="151"/>
      <c r="L88" s="151"/>
      <c r="M88" s="151"/>
      <c r="N88" s="151"/>
      <c r="O88" s="151"/>
      <c r="P88" s="151"/>
      <c r="Q88" s="177"/>
    </row>
    <row r="89" spans="1:17">
      <c r="A89" s="180" t="s">
        <v>1139</v>
      </c>
      <c r="B89" s="186"/>
      <c r="C89" s="186"/>
      <c r="D89" s="186"/>
      <c r="E89" s="186"/>
      <c r="F89" s="188">
        <f>SUMIFS(F:F,A:A,"RES_.L2.1.*")</f>
        <v>0</v>
      </c>
      <c r="G89" s="151"/>
      <c r="H89" s="151"/>
      <c r="I89" s="151"/>
      <c r="J89" s="151"/>
      <c r="K89" s="151"/>
      <c r="L89" s="151"/>
      <c r="M89" s="151"/>
      <c r="N89" s="151"/>
      <c r="O89" s="151"/>
      <c r="P89" s="151"/>
      <c r="Q89" s="177"/>
    </row>
    <row r="90" spans="1:17">
      <c r="A90" s="177"/>
      <c r="B90" s="177"/>
      <c r="C90" s="177"/>
      <c r="D90" s="177"/>
      <c r="E90" s="177"/>
      <c r="F90" s="177"/>
      <c r="G90" s="151"/>
      <c r="H90" s="151"/>
      <c r="I90" s="151"/>
      <c r="J90" s="151"/>
      <c r="K90" s="151"/>
      <c r="L90" s="151"/>
      <c r="M90" s="151"/>
      <c r="N90" s="151"/>
      <c r="O90" s="151"/>
      <c r="P90" s="151"/>
      <c r="Q90" s="177"/>
    </row>
    <row r="91" spans="1:17" ht="41.85" customHeight="1">
      <c r="A91" s="309" t="s">
        <v>1200</v>
      </c>
      <c r="B91" s="309"/>
      <c r="C91" s="86"/>
      <c r="D91" s="74"/>
      <c r="E91" s="74"/>
      <c r="F91" s="151"/>
      <c r="G91" s="151"/>
      <c r="H91" s="151"/>
      <c r="I91" s="151"/>
      <c r="J91" s="151"/>
      <c r="K91" s="151"/>
      <c r="L91" s="151"/>
      <c r="M91" s="151"/>
      <c r="N91" s="151"/>
      <c r="O91" s="151"/>
      <c r="P91" s="151"/>
      <c r="Q91" s="177"/>
    </row>
    <row r="92" spans="1:17" ht="63.75">
      <c r="A92" s="180" t="s">
        <v>127</v>
      </c>
      <c r="B92" s="92" t="s">
        <v>452</v>
      </c>
      <c r="C92" s="92" t="s">
        <v>453</v>
      </c>
      <c r="D92" s="92" t="s">
        <v>1192</v>
      </c>
      <c r="E92" s="92" t="s">
        <v>1175</v>
      </c>
      <c r="F92" s="92" t="s">
        <v>1193</v>
      </c>
      <c r="G92" s="151"/>
      <c r="H92" s="151"/>
      <c r="I92" s="151"/>
      <c r="J92" s="151"/>
      <c r="K92" s="151"/>
      <c r="L92" s="151"/>
      <c r="M92" s="151"/>
      <c r="N92" s="151"/>
      <c r="O92" s="151"/>
      <c r="P92" s="151"/>
      <c r="Q92" s="177"/>
    </row>
    <row r="93" spans="1:17" ht="51">
      <c r="A93" s="48" t="s">
        <v>1145</v>
      </c>
      <c r="B93" s="116" t="s">
        <v>1361</v>
      </c>
      <c r="C93" s="117" t="s">
        <v>837</v>
      </c>
      <c r="D93" s="181">
        <v>8</v>
      </c>
      <c r="E93" s="154">
        <f>ROUND(SUMIFS(RESUMO_ANALITICO_LOTE_2!H:H,RESUMO_ANALITICO_LOTE_2!$B:$B,$B93),2)</f>
        <v>0</v>
      </c>
      <c r="F93" s="200">
        <f t="shared" ref="F93:F117" si="4">D93*E93</f>
        <v>0</v>
      </c>
      <c r="G93" s="151"/>
      <c r="H93" s="151"/>
      <c r="I93" s="151"/>
      <c r="J93" s="151"/>
      <c r="K93" s="151"/>
      <c r="L93" s="151"/>
      <c r="M93" s="151"/>
      <c r="N93" s="151"/>
      <c r="O93" s="151"/>
      <c r="P93" s="151"/>
      <c r="Q93" s="177"/>
    </row>
    <row r="94" spans="1:17" ht="25.5">
      <c r="A94" s="48" t="s">
        <v>1146</v>
      </c>
      <c r="B94" s="116" t="s">
        <v>1362</v>
      </c>
      <c r="C94" s="117" t="s">
        <v>663</v>
      </c>
      <c r="D94" s="181">
        <v>2</v>
      </c>
      <c r="E94" s="154">
        <f>ROUND(SUMIFS(RESUMO_ANALITICO_LOTE_2!H:H,RESUMO_ANALITICO_LOTE_2!$B:$B,$B94),2)</f>
        <v>0</v>
      </c>
      <c r="F94" s="200">
        <f t="shared" si="4"/>
        <v>0</v>
      </c>
      <c r="G94" s="151"/>
      <c r="H94" s="151"/>
      <c r="I94" s="151"/>
      <c r="J94" s="151"/>
      <c r="K94" s="151"/>
      <c r="L94" s="151"/>
      <c r="M94" s="151"/>
      <c r="N94" s="151"/>
      <c r="O94" s="151"/>
      <c r="P94" s="151"/>
      <c r="Q94" s="177"/>
    </row>
    <row r="95" spans="1:17" ht="25.5">
      <c r="A95" s="48" t="s">
        <v>1147</v>
      </c>
      <c r="B95" s="116" t="s">
        <v>1363</v>
      </c>
      <c r="C95" s="117" t="s">
        <v>669</v>
      </c>
      <c r="D95" s="181">
        <v>8</v>
      </c>
      <c r="E95" s="154">
        <f>ROUND(SUMIFS(RESUMO_ANALITICO_LOTE_2!H:H,RESUMO_ANALITICO_LOTE_2!$B:$B,$B95),2)</f>
        <v>0</v>
      </c>
      <c r="F95" s="200">
        <f t="shared" si="4"/>
        <v>0</v>
      </c>
      <c r="G95" s="151"/>
      <c r="H95" s="151"/>
      <c r="I95" s="151"/>
      <c r="J95" s="151"/>
      <c r="K95" s="151"/>
      <c r="L95" s="151"/>
      <c r="M95" s="151"/>
      <c r="N95" s="151"/>
      <c r="O95" s="151"/>
      <c r="P95" s="151"/>
      <c r="Q95" s="177"/>
    </row>
    <row r="96" spans="1:17" ht="127.5">
      <c r="A96" s="48" t="s">
        <v>1148</v>
      </c>
      <c r="B96" s="116" t="s">
        <v>1364</v>
      </c>
      <c r="C96" s="117" t="s">
        <v>672</v>
      </c>
      <c r="D96" s="181">
        <v>2</v>
      </c>
      <c r="E96" s="154">
        <f>ROUND(SUMIFS(RESUMO_ANALITICO_LOTE_2!H:H,RESUMO_ANALITICO_LOTE_2!$B:$B,$B96),2)</f>
        <v>0</v>
      </c>
      <c r="F96" s="200">
        <f t="shared" si="4"/>
        <v>0</v>
      </c>
      <c r="G96" s="151"/>
      <c r="H96" s="151"/>
      <c r="I96" s="151"/>
      <c r="J96" s="151"/>
      <c r="K96" s="151"/>
      <c r="L96" s="151"/>
      <c r="M96" s="151"/>
      <c r="N96" s="151"/>
      <c r="O96" s="151"/>
      <c r="P96" s="151"/>
      <c r="Q96" s="177"/>
    </row>
    <row r="97" spans="1:17" ht="38.25">
      <c r="A97" s="48" t="s">
        <v>1149</v>
      </c>
      <c r="B97" s="116" t="s">
        <v>1365</v>
      </c>
      <c r="C97" s="117" t="s">
        <v>675</v>
      </c>
      <c r="D97" s="181">
        <v>3</v>
      </c>
      <c r="E97" s="154">
        <f>ROUND(SUMIFS(RESUMO_ANALITICO_LOTE_2!H:H,RESUMO_ANALITICO_LOTE_2!$B:$B,$B97),2)</f>
        <v>0</v>
      </c>
      <c r="F97" s="200">
        <f t="shared" si="4"/>
        <v>0</v>
      </c>
      <c r="G97" s="151"/>
      <c r="H97" s="151"/>
      <c r="I97" s="151"/>
      <c r="J97" s="151"/>
      <c r="K97" s="151"/>
      <c r="L97" s="151"/>
      <c r="M97" s="151"/>
      <c r="N97" s="151"/>
      <c r="O97" s="151"/>
      <c r="P97" s="151"/>
      <c r="Q97" s="177"/>
    </row>
    <row r="98" spans="1:17" ht="127.5">
      <c r="A98" s="48" t="s">
        <v>1150</v>
      </c>
      <c r="B98" s="116" t="s">
        <v>1366</v>
      </c>
      <c r="C98" s="117" t="s">
        <v>678</v>
      </c>
      <c r="D98" s="181">
        <v>2</v>
      </c>
      <c r="E98" s="154">
        <f>ROUND(SUMIFS(RESUMO_ANALITICO_LOTE_2!H:H,RESUMO_ANALITICO_LOTE_2!$B:$B,$B98),2)</f>
        <v>0</v>
      </c>
      <c r="F98" s="200">
        <f t="shared" si="4"/>
        <v>0</v>
      </c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77"/>
    </row>
    <row r="99" spans="1:17" ht="127.5">
      <c r="A99" s="48" t="s">
        <v>1151</v>
      </c>
      <c r="B99" s="116" t="s">
        <v>1367</v>
      </c>
      <c r="C99" s="117" t="s">
        <v>681</v>
      </c>
      <c r="D99" s="181">
        <v>2</v>
      </c>
      <c r="E99" s="154">
        <f>ROUND(SUMIFS(RESUMO_ANALITICO_LOTE_2!H:H,RESUMO_ANALITICO_LOTE_2!$B:$B,$B99),2)</f>
        <v>0</v>
      </c>
      <c r="F99" s="200">
        <f t="shared" si="4"/>
        <v>0</v>
      </c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77"/>
    </row>
    <row r="100" spans="1:17" ht="25.5">
      <c r="A100" s="48" t="s">
        <v>1152</v>
      </c>
      <c r="B100" s="116" t="s">
        <v>1368</v>
      </c>
      <c r="C100" s="117" t="s">
        <v>684</v>
      </c>
      <c r="D100" s="181">
        <v>8</v>
      </c>
      <c r="E100" s="154">
        <f>ROUND(SUMIFS(RESUMO_ANALITICO_LOTE_2!H:H,RESUMO_ANALITICO_LOTE_2!$B:$B,$B100),2)</f>
        <v>0</v>
      </c>
      <c r="F100" s="200">
        <f t="shared" si="4"/>
        <v>0</v>
      </c>
      <c r="G100" s="151"/>
      <c r="H100" s="151"/>
      <c r="I100" s="151"/>
      <c r="J100" s="151"/>
      <c r="K100" s="151"/>
      <c r="L100" s="151"/>
      <c r="M100" s="151"/>
      <c r="N100" s="151"/>
      <c r="O100" s="151"/>
      <c r="P100" s="151"/>
      <c r="Q100" s="177"/>
    </row>
    <row r="101" spans="1:17" ht="25.5">
      <c r="A101" s="48" t="s">
        <v>1153</v>
      </c>
      <c r="B101" s="116" t="s">
        <v>1369</v>
      </c>
      <c r="C101" s="117" t="s">
        <v>687</v>
      </c>
      <c r="D101" s="181">
        <v>3</v>
      </c>
      <c r="E101" s="154">
        <f>ROUND(SUMIFS(RESUMO_ANALITICO_LOTE_2!H:H,RESUMO_ANALITICO_LOTE_2!$B:$B,$B101),2)</f>
        <v>0</v>
      </c>
      <c r="F101" s="200">
        <f t="shared" si="4"/>
        <v>0</v>
      </c>
      <c r="G101" s="151"/>
      <c r="H101" s="151"/>
      <c r="I101" s="151"/>
      <c r="J101" s="151"/>
      <c r="K101" s="151"/>
      <c r="L101" s="151"/>
      <c r="M101" s="151"/>
      <c r="N101" s="151"/>
      <c r="O101" s="151"/>
      <c r="P101" s="151"/>
      <c r="Q101" s="177"/>
    </row>
    <row r="102" spans="1:17" ht="25.5">
      <c r="A102" s="48" t="s">
        <v>1154</v>
      </c>
      <c r="B102" s="116" t="s">
        <v>1370</v>
      </c>
      <c r="C102" s="117" t="s">
        <v>690</v>
      </c>
      <c r="D102" s="181">
        <v>8</v>
      </c>
      <c r="E102" s="154">
        <f>ROUND(SUMIFS(RESUMO_ANALITICO_LOTE_2!H:H,RESUMO_ANALITICO_LOTE_2!$B:$B,$B102),2)</f>
        <v>0</v>
      </c>
      <c r="F102" s="200">
        <f t="shared" si="4"/>
        <v>0</v>
      </c>
      <c r="G102" s="151"/>
      <c r="H102" s="151"/>
      <c r="I102" s="151"/>
      <c r="J102" s="151"/>
      <c r="K102" s="151"/>
      <c r="L102" s="151"/>
      <c r="M102" s="151"/>
      <c r="N102" s="151"/>
      <c r="O102" s="151"/>
      <c r="P102" s="151"/>
      <c r="Q102" s="177"/>
    </row>
    <row r="103" spans="1:17" ht="25.5">
      <c r="A103" s="48" t="s">
        <v>1155</v>
      </c>
      <c r="B103" s="116" t="s">
        <v>1371</v>
      </c>
      <c r="C103" s="117" t="s">
        <v>693</v>
      </c>
      <c r="D103" s="181">
        <v>3</v>
      </c>
      <c r="E103" s="154">
        <f>ROUND(SUMIFS(RESUMO_ANALITICO_LOTE_2!H:H,RESUMO_ANALITICO_LOTE_2!$B:$B,$B103),2)</f>
        <v>0</v>
      </c>
      <c r="F103" s="200">
        <f t="shared" si="4"/>
        <v>0</v>
      </c>
      <c r="G103" s="151"/>
      <c r="H103" s="151"/>
      <c r="I103" s="151"/>
      <c r="J103" s="151"/>
      <c r="K103" s="151"/>
      <c r="L103" s="151"/>
      <c r="M103" s="151"/>
      <c r="N103" s="151"/>
      <c r="O103" s="151"/>
      <c r="P103" s="151"/>
      <c r="Q103" s="177"/>
    </row>
    <row r="104" spans="1:17" ht="25.5">
      <c r="A104" s="48" t="s">
        <v>1156</v>
      </c>
      <c r="B104" s="116" t="s">
        <v>1372</v>
      </c>
      <c r="C104" s="117" t="s">
        <v>696</v>
      </c>
      <c r="D104" s="181">
        <v>3</v>
      </c>
      <c r="E104" s="154">
        <f>ROUND(SUMIFS(RESUMO_ANALITICO_LOTE_2!H:H,RESUMO_ANALITICO_LOTE_2!$B:$B,$B104),2)</f>
        <v>0</v>
      </c>
      <c r="F104" s="200">
        <f t="shared" si="4"/>
        <v>0</v>
      </c>
      <c r="G104" s="151"/>
      <c r="H104" s="151"/>
      <c r="I104" s="151"/>
      <c r="J104" s="151"/>
      <c r="K104" s="151"/>
      <c r="L104" s="151"/>
      <c r="M104" s="151"/>
      <c r="N104" s="151"/>
      <c r="O104" s="151"/>
      <c r="P104" s="151"/>
      <c r="Q104" s="177"/>
    </row>
    <row r="105" spans="1:17" ht="38.25">
      <c r="A105" s="48" t="s">
        <v>1157</v>
      </c>
      <c r="B105" s="116" t="s">
        <v>1373</v>
      </c>
      <c r="C105" s="117" t="s">
        <v>588</v>
      </c>
      <c r="D105" s="181">
        <v>8</v>
      </c>
      <c r="E105" s="154">
        <f>ROUND(SUMIFS(RESUMO_ANALITICO_LOTE_2!H:H,RESUMO_ANALITICO_LOTE_2!$B:$B,$B105),2)</f>
        <v>0</v>
      </c>
      <c r="F105" s="200">
        <f t="shared" si="4"/>
        <v>0</v>
      </c>
      <c r="G105" s="151"/>
      <c r="H105" s="151"/>
      <c r="I105" s="151"/>
      <c r="J105" s="151"/>
      <c r="K105" s="151"/>
      <c r="L105" s="151"/>
      <c r="M105" s="151"/>
      <c r="N105" s="151"/>
      <c r="O105" s="151"/>
      <c r="P105" s="151"/>
      <c r="Q105" s="177"/>
    </row>
    <row r="106" spans="1:17" ht="25.5">
      <c r="A106" s="48" t="s">
        <v>1158</v>
      </c>
      <c r="B106" s="116" t="s">
        <v>1374</v>
      </c>
      <c r="C106" s="117" t="s">
        <v>702</v>
      </c>
      <c r="D106" s="181">
        <v>8</v>
      </c>
      <c r="E106" s="154">
        <f>ROUND(SUMIFS(RESUMO_ANALITICO_LOTE_2!H:H,RESUMO_ANALITICO_LOTE_2!$B:$B,$B106),2)</f>
        <v>0</v>
      </c>
      <c r="F106" s="200">
        <f t="shared" si="4"/>
        <v>0</v>
      </c>
      <c r="G106" s="151"/>
      <c r="H106" s="151"/>
      <c r="I106" s="151"/>
      <c r="J106" s="151"/>
      <c r="K106" s="151"/>
      <c r="L106" s="151"/>
      <c r="M106" s="151"/>
      <c r="N106" s="151"/>
      <c r="O106" s="151"/>
      <c r="P106" s="151"/>
      <c r="Q106" s="177"/>
    </row>
    <row r="107" spans="1:17" ht="25.5">
      <c r="A107" s="48" t="s">
        <v>1159</v>
      </c>
      <c r="B107" s="116" t="s">
        <v>1375</v>
      </c>
      <c r="C107" s="117" t="s">
        <v>705</v>
      </c>
      <c r="D107" s="181">
        <v>8</v>
      </c>
      <c r="E107" s="154">
        <f>ROUND(SUMIFS(RESUMO_ANALITICO_LOTE_2!H:H,RESUMO_ANALITICO_LOTE_2!$B:$B,$B107),2)</f>
        <v>0</v>
      </c>
      <c r="F107" s="200">
        <f t="shared" si="4"/>
        <v>0</v>
      </c>
      <c r="G107" s="151"/>
      <c r="H107" s="151"/>
      <c r="I107" s="151"/>
      <c r="J107" s="151"/>
      <c r="K107" s="151"/>
      <c r="L107" s="151"/>
      <c r="M107" s="151"/>
      <c r="N107" s="151"/>
      <c r="O107" s="151"/>
      <c r="P107" s="151"/>
      <c r="Q107" s="177"/>
    </row>
    <row r="108" spans="1:17">
      <c r="A108" s="48" t="s">
        <v>1160</v>
      </c>
      <c r="B108" s="116" t="s">
        <v>1376</v>
      </c>
      <c r="C108" s="117" t="s">
        <v>708</v>
      </c>
      <c r="D108" s="181">
        <v>8</v>
      </c>
      <c r="E108" s="154">
        <f>ROUND(SUMIFS(RESUMO_ANALITICO_LOTE_2!H:H,RESUMO_ANALITICO_LOTE_2!$B:$B,$B108),2)</f>
        <v>0</v>
      </c>
      <c r="F108" s="200">
        <f t="shared" si="4"/>
        <v>0</v>
      </c>
      <c r="G108" s="151"/>
      <c r="H108" s="151"/>
      <c r="I108" s="151"/>
      <c r="J108" s="151"/>
      <c r="K108" s="151"/>
      <c r="L108" s="151"/>
      <c r="M108" s="151"/>
      <c r="N108" s="151"/>
      <c r="O108" s="151"/>
      <c r="P108" s="151"/>
      <c r="Q108" s="177"/>
    </row>
    <row r="109" spans="1:17" ht="38.25">
      <c r="A109" s="48" t="s">
        <v>1161</v>
      </c>
      <c r="B109" s="116" t="s">
        <v>1377</v>
      </c>
      <c r="C109" s="117" t="s">
        <v>711</v>
      </c>
      <c r="D109" s="181">
        <v>3</v>
      </c>
      <c r="E109" s="154">
        <f>ROUND(SUMIFS(RESUMO_ANALITICO_LOTE_2!H:H,RESUMO_ANALITICO_LOTE_2!$B:$B,$B109),2)</f>
        <v>0</v>
      </c>
      <c r="F109" s="200">
        <f t="shared" si="4"/>
        <v>0</v>
      </c>
      <c r="G109" s="151"/>
      <c r="H109" s="151"/>
      <c r="I109" s="151"/>
      <c r="J109" s="151"/>
      <c r="K109" s="151"/>
      <c r="L109" s="151"/>
      <c r="M109" s="151"/>
      <c r="N109" s="151"/>
      <c r="O109" s="151"/>
      <c r="P109" s="151"/>
      <c r="Q109" s="177"/>
    </row>
    <row r="110" spans="1:17" ht="38.25">
      <c r="A110" s="48" t="s">
        <v>1162</v>
      </c>
      <c r="B110" s="116" t="s">
        <v>1378</v>
      </c>
      <c r="C110" s="117" t="s">
        <v>714</v>
      </c>
      <c r="D110" s="181">
        <v>3</v>
      </c>
      <c r="E110" s="154">
        <f>ROUND(SUMIFS(RESUMO_ANALITICO_LOTE_2!H:H,RESUMO_ANALITICO_LOTE_2!$B:$B,$B110),2)</f>
        <v>0</v>
      </c>
      <c r="F110" s="200">
        <f t="shared" si="4"/>
        <v>0</v>
      </c>
      <c r="G110" s="151"/>
      <c r="H110" s="151"/>
      <c r="I110" s="151"/>
      <c r="J110" s="151"/>
      <c r="K110" s="151"/>
      <c r="L110" s="151"/>
      <c r="M110" s="151"/>
      <c r="N110" s="151"/>
      <c r="O110" s="151"/>
      <c r="P110" s="151"/>
      <c r="Q110" s="177"/>
    </row>
    <row r="111" spans="1:17" ht="25.5">
      <c r="A111" s="48" t="s">
        <v>1163</v>
      </c>
      <c r="B111" s="116" t="s">
        <v>1379</v>
      </c>
      <c r="C111" s="117" t="s">
        <v>717</v>
      </c>
      <c r="D111" s="181">
        <v>3</v>
      </c>
      <c r="E111" s="154">
        <f>ROUND(SUMIFS(RESUMO_ANALITICO_LOTE_2!H:H,RESUMO_ANALITICO_LOTE_2!$B:$B,$B111),2)</f>
        <v>0</v>
      </c>
      <c r="F111" s="200">
        <f t="shared" si="4"/>
        <v>0</v>
      </c>
      <c r="G111" s="151"/>
      <c r="H111" s="151"/>
      <c r="I111" s="151"/>
      <c r="J111" s="151"/>
      <c r="K111" s="151"/>
      <c r="L111" s="151"/>
      <c r="M111" s="151"/>
      <c r="N111" s="151"/>
      <c r="O111" s="151"/>
      <c r="P111" s="151"/>
      <c r="Q111" s="177"/>
    </row>
    <row r="112" spans="1:17" ht="25.5">
      <c r="A112" s="48" t="s">
        <v>1164</v>
      </c>
      <c r="B112" s="116" t="s">
        <v>1380</v>
      </c>
      <c r="C112" s="117" t="s">
        <v>720</v>
      </c>
      <c r="D112" s="181">
        <v>3</v>
      </c>
      <c r="E112" s="154">
        <f>ROUND(SUMIFS(RESUMO_ANALITICO_LOTE_2!H:H,RESUMO_ANALITICO_LOTE_2!$B:$B,$B112),2)</f>
        <v>0</v>
      </c>
      <c r="F112" s="200">
        <f t="shared" si="4"/>
        <v>0</v>
      </c>
      <c r="G112" s="151"/>
      <c r="H112" s="151"/>
      <c r="I112" s="151"/>
      <c r="J112" s="151"/>
      <c r="K112" s="151"/>
      <c r="L112" s="151"/>
      <c r="M112" s="151"/>
      <c r="N112" s="151"/>
      <c r="O112" s="151"/>
      <c r="P112" s="151"/>
      <c r="Q112" s="177"/>
    </row>
    <row r="113" spans="1:23" ht="25.5">
      <c r="A113" s="48" t="s">
        <v>1165</v>
      </c>
      <c r="B113" s="116" t="s">
        <v>1381</v>
      </c>
      <c r="C113" s="117" t="s">
        <v>997</v>
      </c>
      <c r="D113" s="181">
        <v>8</v>
      </c>
      <c r="E113" s="154">
        <f>ROUND(SUMIFS(RESUMO_ANALITICO_LOTE_2!H:H,RESUMO_ANALITICO_LOTE_2!$B:$B,$B113),2)</f>
        <v>0</v>
      </c>
      <c r="F113" s="200">
        <f t="shared" si="4"/>
        <v>0</v>
      </c>
      <c r="G113" s="151"/>
      <c r="H113" s="151"/>
      <c r="I113" s="151"/>
      <c r="J113" s="151"/>
      <c r="K113" s="151"/>
      <c r="L113" s="151"/>
      <c r="M113" s="151"/>
      <c r="N113" s="151"/>
      <c r="O113" s="151"/>
      <c r="P113" s="151"/>
      <c r="Q113" s="177"/>
    </row>
    <row r="114" spans="1:23" ht="76.5">
      <c r="A114" s="48" t="s">
        <v>1166</v>
      </c>
      <c r="B114" s="116" t="s">
        <v>1382</v>
      </c>
      <c r="C114" s="117" t="s">
        <v>869</v>
      </c>
      <c r="D114" s="181">
        <v>8</v>
      </c>
      <c r="E114" s="154">
        <f>ROUND(SUMIFS(RESUMO_ANALITICO_LOTE_2!H:H,RESUMO_ANALITICO_LOTE_2!$B:$B,$B114),2)</f>
        <v>0</v>
      </c>
      <c r="F114" s="200">
        <f t="shared" si="4"/>
        <v>0</v>
      </c>
      <c r="G114" s="151"/>
      <c r="H114" s="151"/>
      <c r="I114" s="151"/>
      <c r="J114" s="151"/>
      <c r="K114" s="151"/>
      <c r="L114" s="151"/>
      <c r="M114" s="151"/>
      <c r="N114" s="151"/>
      <c r="O114" s="151"/>
      <c r="P114" s="151"/>
      <c r="Q114" s="177"/>
    </row>
    <row r="115" spans="1:23" ht="25.5">
      <c r="A115" s="48" t="s">
        <v>1167</v>
      </c>
      <c r="B115" s="116" t="s">
        <v>1383</v>
      </c>
      <c r="C115" s="119" t="s">
        <v>1137</v>
      </c>
      <c r="D115" s="181">
        <v>8</v>
      </c>
      <c r="E115" s="154">
        <f>ROUND(SUMIFS(RESUMO_ANALITICO_LOTE_2!H:H,RESUMO_ANALITICO_LOTE_2!$B:$B,$B115),2)</f>
        <v>0</v>
      </c>
      <c r="F115" s="200">
        <f t="shared" si="4"/>
        <v>0</v>
      </c>
      <c r="G115" s="151"/>
      <c r="H115" s="151"/>
      <c r="I115" s="151"/>
      <c r="J115" s="151"/>
      <c r="K115" s="151"/>
      <c r="L115" s="151"/>
      <c r="M115" s="151"/>
      <c r="N115" s="151"/>
      <c r="O115" s="151"/>
      <c r="P115" s="151"/>
      <c r="Q115" s="177"/>
    </row>
    <row r="116" spans="1:23" ht="25.5">
      <c r="A116" s="48" t="s">
        <v>1168</v>
      </c>
      <c r="B116" s="116" t="s">
        <v>1359</v>
      </c>
      <c r="C116" s="63" t="s">
        <v>510</v>
      </c>
      <c r="D116" s="181">
        <v>2</v>
      </c>
      <c r="E116" s="154">
        <f>ROUND(SUMIFS(RESUMO_ANALITICO_LOTE_2!H:H,RESUMO_ANALITICO_LOTE_2!$B:$B,$B116),2)</f>
        <v>0</v>
      </c>
      <c r="F116" s="200">
        <f t="shared" si="4"/>
        <v>0</v>
      </c>
      <c r="G116" s="151"/>
      <c r="H116" s="151"/>
      <c r="I116" s="151"/>
      <c r="J116" s="151"/>
      <c r="K116" s="151"/>
      <c r="L116" s="151"/>
      <c r="M116" s="151"/>
      <c r="N116" s="151"/>
      <c r="O116" s="151"/>
      <c r="P116" s="151"/>
      <c r="Q116" s="177"/>
    </row>
    <row r="117" spans="1:23" ht="204">
      <c r="A117" s="48" t="s">
        <v>1169</v>
      </c>
      <c r="B117" s="116" t="s">
        <v>1360</v>
      </c>
      <c r="C117" s="126" t="s">
        <v>731</v>
      </c>
      <c r="D117" s="181">
        <v>2</v>
      </c>
      <c r="E117" s="154">
        <f>ROUND(SUMIFS(RESUMO_ANALITICO_LOTE_2!H:H,RESUMO_ANALITICO_LOTE_2!$B:$B,$B117),2)</f>
        <v>0</v>
      </c>
      <c r="F117" s="200">
        <f t="shared" si="4"/>
        <v>0</v>
      </c>
      <c r="G117" s="151"/>
      <c r="H117" s="151"/>
      <c r="I117" s="151"/>
      <c r="J117" s="151"/>
      <c r="K117" s="151"/>
      <c r="L117" s="151"/>
      <c r="M117" s="151"/>
      <c r="N117" s="151"/>
      <c r="O117" s="151"/>
      <c r="P117" s="151"/>
      <c r="Q117" s="177"/>
    </row>
    <row r="118" spans="1:23">
      <c r="A118" s="180" t="s">
        <v>1170</v>
      </c>
      <c r="B118" s="186"/>
      <c r="C118" s="186"/>
      <c r="D118" s="186"/>
      <c r="E118" s="186"/>
      <c r="F118" s="188">
        <f>SUMIFS(F:F,A:A,"RES_.L2.2.*")</f>
        <v>0</v>
      </c>
      <c r="G118" s="151"/>
      <c r="H118" s="151"/>
      <c r="I118" s="151"/>
      <c r="J118" s="151"/>
      <c r="K118" s="151"/>
      <c r="L118" s="151"/>
      <c r="M118" s="151"/>
      <c r="N118" s="151"/>
      <c r="O118" s="151"/>
      <c r="P118" s="151"/>
      <c r="Q118" s="177"/>
    </row>
    <row r="119" spans="1:23">
      <c r="A119" s="151"/>
      <c r="B119" s="151"/>
      <c r="C119" s="151"/>
      <c r="D119" s="151"/>
      <c r="E119" s="151"/>
      <c r="F119" s="151"/>
      <c r="G119" s="151"/>
      <c r="H119" s="151"/>
      <c r="I119" s="151"/>
      <c r="J119" s="151"/>
      <c r="K119" s="151"/>
      <c r="L119" s="151"/>
      <c r="M119" s="151"/>
      <c r="N119" s="151"/>
      <c r="O119" s="151"/>
      <c r="P119" s="151"/>
      <c r="Q119" s="177"/>
    </row>
    <row r="120" spans="1:23" ht="12.75" customHeight="1">
      <c r="A120" s="48" t="s">
        <v>317</v>
      </c>
      <c r="B120" s="294" t="s">
        <v>1201</v>
      </c>
      <c r="C120" s="294"/>
      <c r="D120" s="294"/>
      <c r="E120" s="294"/>
      <c r="F120" s="189">
        <f>SUMIFS(RESUMO_INSUMOS!G:G,RESUMO_INSUMOS!A:A,A120)/12</f>
        <v>0</v>
      </c>
      <c r="G120" s="177"/>
      <c r="H120" s="177"/>
      <c r="J120" s="151"/>
      <c r="K120" s="151"/>
      <c r="L120" s="151"/>
      <c r="M120" s="151"/>
      <c r="N120" s="151"/>
      <c r="O120" s="151"/>
      <c r="P120" s="151"/>
      <c r="Q120" s="177"/>
    </row>
    <row r="121" spans="1:23" ht="12.75" customHeight="1">
      <c r="A121" s="48" t="s">
        <v>317</v>
      </c>
      <c r="B121" s="294" t="s">
        <v>318</v>
      </c>
      <c r="C121" s="294"/>
      <c r="D121" s="294"/>
      <c r="E121" s="294"/>
      <c r="F121" s="189">
        <f>SUMIFS(RESUMO_INSUMOS!G:G,RESUMO_INSUMOS!A:A,A121)</f>
        <v>0</v>
      </c>
      <c r="G121" s="177"/>
      <c r="H121" s="177"/>
      <c r="J121" s="151"/>
      <c r="K121" s="151"/>
      <c r="L121" s="151"/>
      <c r="M121" s="151"/>
      <c r="N121" s="151"/>
      <c r="O121" s="151"/>
      <c r="P121" s="151"/>
      <c r="Q121" s="177"/>
    </row>
    <row r="122" spans="1:23">
      <c r="A122" s="151"/>
      <c r="B122" s="151"/>
      <c r="C122" s="151"/>
      <c r="D122" s="151"/>
      <c r="E122" s="151"/>
      <c r="F122" s="151"/>
      <c r="G122" s="203"/>
      <c r="H122" s="151"/>
      <c r="I122" s="151"/>
      <c r="J122" s="151"/>
      <c r="K122" s="151"/>
      <c r="L122" s="151"/>
      <c r="M122" s="151"/>
      <c r="N122" s="151"/>
      <c r="O122" s="151"/>
      <c r="P122" s="151"/>
      <c r="Q122" s="177"/>
    </row>
    <row r="123" spans="1:23" ht="12.75" customHeight="1">
      <c r="A123" s="190" t="s">
        <v>1202</v>
      </c>
      <c r="B123" s="311" t="s">
        <v>1172</v>
      </c>
      <c r="C123" s="311"/>
      <c r="D123" s="311"/>
      <c r="E123" s="311"/>
      <c r="F123" s="154">
        <f>SUMIFS(F:F,A:A,"PREP_.L2.*")+F121</f>
        <v>0</v>
      </c>
      <c r="G123" s="43"/>
      <c r="J123" s="151"/>
      <c r="K123" s="151"/>
      <c r="L123" s="151"/>
      <c r="M123" s="151"/>
      <c r="N123" s="151"/>
      <c r="O123" s="151"/>
      <c r="P123" s="151"/>
      <c r="Q123" s="177"/>
    </row>
    <row r="124" spans="1:23">
      <c r="A124" s="151"/>
      <c r="B124" s="151"/>
      <c r="C124" s="151"/>
      <c r="D124" s="151"/>
      <c r="E124" s="151"/>
      <c r="F124" s="151"/>
      <c r="G124" s="203"/>
      <c r="H124" s="151"/>
      <c r="I124" s="151"/>
      <c r="J124" s="151"/>
      <c r="K124" s="151"/>
      <c r="L124" s="151"/>
      <c r="M124" s="151"/>
      <c r="N124" s="151"/>
      <c r="O124" s="151"/>
      <c r="P124" s="151"/>
      <c r="Q124" s="177"/>
    </row>
    <row r="125" spans="1:23" ht="14.85" customHeight="1">
      <c r="A125" s="48" t="s">
        <v>1203</v>
      </c>
      <c r="B125" s="292" t="s">
        <v>322</v>
      </c>
      <c r="C125" s="292"/>
      <c r="D125" s="292"/>
      <c r="E125" s="292"/>
      <c r="F125" s="79">
        <f>SUMIFS(F:F,A:A,"PRET__.L*")</f>
        <v>0</v>
      </c>
      <c r="G125" s="203"/>
      <c r="H125" s="151"/>
      <c r="I125" s="151"/>
      <c r="J125" s="151"/>
      <c r="K125" s="151"/>
      <c r="L125" s="151"/>
      <c r="M125" s="151"/>
      <c r="N125" s="151"/>
      <c r="O125" s="151"/>
      <c r="P125" s="151"/>
      <c r="Q125" s="177"/>
    </row>
    <row r="126" spans="1:23" ht="14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5">
      <c r="A127" s="13" t="s">
        <v>83</v>
      </c>
      <c r="B127" s="279">
        <f>BDI!B44</f>
        <v>0</v>
      </c>
      <c r="C127" s="279"/>
      <c r="D127" s="279"/>
      <c r="E127" s="279"/>
      <c r="F127" s="279"/>
      <c r="G127" s="279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5">
      <c r="A128" s="14" t="s">
        <v>84</v>
      </c>
      <c r="B128" s="279">
        <f>BDI!B45</f>
        <v>0</v>
      </c>
      <c r="C128" s="279"/>
      <c r="D128" s="279"/>
      <c r="E128" s="279"/>
      <c r="F128" s="279"/>
      <c r="G128" s="279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5">
      <c r="A129" s="14" t="s">
        <v>85</v>
      </c>
      <c r="B129" s="279">
        <f>BDI!B46</f>
        <v>0</v>
      </c>
      <c r="C129" s="279"/>
      <c r="D129" s="279"/>
      <c r="E129" s="279"/>
      <c r="F129" s="279"/>
      <c r="G129" s="279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5">
      <c r="A130" s="14" t="s">
        <v>86</v>
      </c>
      <c r="B130" s="279">
        <f>BDI!B47</f>
        <v>0</v>
      </c>
      <c r="C130" s="279"/>
      <c r="D130" s="279"/>
      <c r="E130" s="279"/>
      <c r="F130" s="279"/>
      <c r="G130" s="279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5">
      <c r="A131" s="14" t="s">
        <v>87</v>
      </c>
      <c r="B131" s="279">
        <f>BDI!B48</f>
        <v>0</v>
      </c>
      <c r="C131" s="279"/>
      <c r="D131" s="279"/>
      <c r="E131" s="279"/>
      <c r="F131" s="279"/>
      <c r="G131" s="279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5">
      <c r="A132" s="15" t="s">
        <v>88</v>
      </c>
      <c r="B132" s="279">
        <f>BDI!B49</f>
        <v>0</v>
      </c>
      <c r="C132" s="279"/>
      <c r="D132" s="279"/>
      <c r="E132" s="279"/>
      <c r="F132" s="279"/>
      <c r="G132" s="279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5">
      <c r="A133" s="14" t="s">
        <v>89</v>
      </c>
      <c r="B133" s="280">
        <f>BDI!B50</f>
        <v>0</v>
      </c>
      <c r="C133" s="280"/>
      <c r="D133" s="280"/>
      <c r="E133" s="280"/>
      <c r="F133" s="280"/>
      <c r="G133" s="280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4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2.75" customHeight="1">
      <c r="A135" s="305" t="s">
        <v>12</v>
      </c>
      <c r="B135" s="305"/>
      <c r="C135" s="305"/>
      <c r="D135" s="151"/>
      <c r="E135" s="151"/>
      <c r="F135" s="151"/>
      <c r="G135" s="151"/>
      <c r="H135" s="151"/>
      <c r="I135" s="151"/>
      <c r="J135" s="151"/>
      <c r="K135" s="151"/>
      <c r="L135" s="151"/>
      <c r="M135" s="151"/>
      <c r="N135" s="151"/>
      <c r="O135" s="151"/>
      <c r="P135" s="151"/>
      <c r="Q135" s="177"/>
    </row>
    <row r="136" spans="1:23" ht="12.75" customHeight="1">
      <c r="A136" s="305" t="s">
        <v>13</v>
      </c>
      <c r="B136" s="305"/>
      <c r="C136" s="7" t="s">
        <v>14</v>
      </c>
      <c r="D136" s="151"/>
      <c r="E136" s="151"/>
      <c r="F136" s="151"/>
      <c r="G136" s="151"/>
      <c r="H136" s="151"/>
      <c r="I136" s="151"/>
      <c r="J136" s="151"/>
      <c r="K136" s="151"/>
      <c r="L136" s="151"/>
      <c r="M136" s="151"/>
      <c r="N136" s="151"/>
      <c r="O136" s="151"/>
      <c r="P136" s="151"/>
      <c r="Q136" s="177"/>
    </row>
    <row r="137" spans="1:23" ht="12.75" customHeight="1">
      <c r="A137" s="305" t="s">
        <v>90</v>
      </c>
      <c r="B137" s="305"/>
      <c r="C137" s="7" t="s">
        <v>91</v>
      </c>
      <c r="D137" s="151"/>
      <c r="E137" s="151"/>
      <c r="F137" s="151"/>
      <c r="G137" s="151"/>
      <c r="H137" s="151"/>
      <c r="I137" s="151"/>
      <c r="J137" s="151"/>
      <c r="K137" s="151"/>
      <c r="L137" s="151"/>
      <c r="M137" s="151"/>
      <c r="N137" s="151"/>
      <c r="O137" s="151"/>
      <c r="P137" s="151"/>
      <c r="Q137" s="177"/>
    </row>
    <row r="138" spans="1:23" ht="12.75" customHeight="1">
      <c r="A138" s="305" t="s">
        <v>92</v>
      </c>
      <c r="B138" s="305"/>
      <c r="C138" s="7" t="s">
        <v>91</v>
      </c>
      <c r="D138" s="151"/>
      <c r="E138" s="151"/>
      <c r="F138" s="151"/>
      <c r="G138" s="151"/>
      <c r="H138" s="151"/>
      <c r="I138" s="151"/>
      <c r="J138" s="151"/>
      <c r="K138" s="151"/>
      <c r="L138" s="151"/>
      <c r="M138" s="151"/>
      <c r="N138" s="151"/>
      <c r="O138" s="151"/>
      <c r="P138" s="151"/>
      <c r="Q138" s="177"/>
    </row>
    <row r="139" spans="1:23" ht="12.75" customHeight="1">
      <c r="A139" s="305" t="s">
        <v>93</v>
      </c>
      <c r="B139" s="305"/>
      <c r="C139" s="7" t="s">
        <v>94</v>
      </c>
      <c r="D139" s="177"/>
      <c r="E139" s="177"/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</row>
    <row r="140" spans="1:23" ht="12.75" customHeight="1">
      <c r="A140" s="305" t="s">
        <v>95</v>
      </c>
      <c r="B140" s="305"/>
      <c r="C140" s="7" t="s">
        <v>96</v>
      </c>
      <c r="D140" s="177"/>
      <c r="E140" s="177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</row>
    <row r="141" spans="1:23" ht="12.75" customHeight="1">
      <c r="A141" s="305" t="s">
        <v>97</v>
      </c>
      <c r="B141" s="305"/>
      <c r="C141" s="305"/>
      <c r="D141" s="177"/>
      <c r="E141" s="177"/>
      <c r="F141" s="177"/>
      <c r="G141" s="177"/>
      <c r="H141" s="177"/>
      <c r="I141" s="177"/>
      <c r="J141" s="177"/>
      <c r="K141" s="177"/>
      <c r="L141" s="177"/>
      <c r="M141" s="177"/>
      <c r="N141" s="177"/>
      <c r="O141" s="177"/>
      <c r="P141" s="177"/>
      <c r="Q141" s="177"/>
    </row>
  </sheetData>
  <mergeCells count="28">
    <mergeCell ref="A1:F1"/>
    <mergeCell ref="A2:F2"/>
    <mergeCell ref="A6:B6"/>
    <mergeCell ref="A24:B24"/>
    <mergeCell ref="A42:B42"/>
    <mergeCell ref="B64:E64"/>
    <mergeCell ref="B65:E65"/>
    <mergeCell ref="B67:E67"/>
    <mergeCell ref="A71:B71"/>
    <mergeCell ref="A91:B91"/>
    <mergeCell ref="B120:E120"/>
    <mergeCell ref="B121:E121"/>
    <mergeCell ref="B123:E123"/>
    <mergeCell ref="B125:E125"/>
    <mergeCell ref="B127:G127"/>
    <mergeCell ref="B128:G128"/>
    <mergeCell ref="B129:G129"/>
    <mergeCell ref="B130:G130"/>
    <mergeCell ref="B131:G131"/>
    <mergeCell ref="B132:G132"/>
    <mergeCell ref="A139:B139"/>
    <mergeCell ref="A140:B140"/>
    <mergeCell ref="A141:C141"/>
    <mergeCell ref="B133:G133"/>
    <mergeCell ref="A135:C135"/>
    <mergeCell ref="A136:B136"/>
    <mergeCell ref="A137:B137"/>
    <mergeCell ref="A138:B138"/>
  </mergeCells>
  <printOptions horizontalCentered="1" verticalCentered="1"/>
  <pageMargins left="0.31805555555555598" right="0.163194444444444" top="0.375" bottom="0.34236111111111101" header="0.13750000000000001" footer="0.104861111111111"/>
  <pageSetup paperSize="0" scale="0" firstPageNumber="0" orientation="portrait" usePrinterDefaults="0" horizontalDpi="0" verticalDpi="0" copies="0"/>
  <headerFooter>
    <oddHeader>&amp;C&amp;A</oddHeader>
    <oddFooter>&amp;CPágina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45"/>
  <sheetViews>
    <sheetView zoomScale="80" zoomScaleNormal="80" workbookViewId="0">
      <selection sqref="A1:G1"/>
    </sheetView>
  </sheetViews>
  <sheetFormatPr defaultRowHeight="12.75"/>
  <cols>
    <col min="1" max="1" width="21.140625"/>
    <col min="2" max="2" width="8.85546875"/>
    <col min="3" max="3" width="40.28515625"/>
    <col min="4" max="4" width="16"/>
    <col min="5" max="5" width="14.28515625"/>
    <col min="6" max="6" width="31"/>
    <col min="7" max="7" width="20.28515625"/>
    <col min="8" max="8" width="29.5703125" style="2"/>
    <col min="9" max="9" width="17.5703125"/>
    <col min="10" max="10" width="8.42578125" style="99"/>
    <col min="11" max="11" width="14.85546875"/>
    <col min="12" max="12" width="8.42578125" style="99"/>
    <col min="13" max="1025" width="8.42578125"/>
  </cols>
  <sheetData>
    <row r="1" spans="1:29" ht="32.450000000000003" customHeight="1">
      <c r="A1" s="302" t="s">
        <v>1204</v>
      </c>
      <c r="B1" s="302"/>
      <c r="C1" s="302"/>
      <c r="D1" s="302"/>
      <c r="E1" s="302"/>
      <c r="F1" s="302"/>
      <c r="G1" s="302"/>
      <c r="H1" s="146" t="s">
        <v>451</v>
      </c>
      <c r="I1" s="205"/>
      <c r="J1" s="206"/>
      <c r="K1" s="207"/>
      <c r="L1" s="206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7"/>
      <c r="AB1" s="207"/>
      <c r="AC1" s="207"/>
    </row>
    <row r="2" spans="1:29" ht="18">
      <c r="A2" s="296" t="s">
        <v>1205</v>
      </c>
      <c r="B2" s="296"/>
      <c r="C2" s="296"/>
      <c r="D2" s="296"/>
      <c r="E2" s="296"/>
      <c r="F2" s="296"/>
      <c r="G2" s="296"/>
      <c r="H2" s="208"/>
      <c r="I2" s="205"/>
      <c r="J2" s="206"/>
      <c r="K2" s="207"/>
      <c r="L2" s="206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</row>
    <row r="3" spans="1:29" ht="28.5">
      <c r="A3" s="40" t="s">
        <v>127</v>
      </c>
      <c r="B3" s="209" t="s">
        <v>1206</v>
      </c>
      <c r="C3" s="40" t="s">
        <v>128</v>
      </c>
      <c r="D3" s="210" t="s">
        <v>129</v>
      </c>
      <c r="E3" s="211" t="s">
        <v>1207</v>
      </c>
      <c r="F3" s="211" t="s">
        <v>1208</v>
      </c>
      <c r="G3" s="211" t="s">
        <v>1209</v>
      </c>
      <c r="H3" s="146" t="s">
        <v>451</v>
      </c>
      <c r="I3" s="205"/>
      <c r="J3" s="206"/>
      <c r="K3" s="207"/>
      <c r="L3" s="206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7"/>
      <c r="AB3" s="207"/>
      <c r="AC3" s="207"/>
    </row>
    <row r="4" spans="1:29" ht="14.25">
      <c r="A4" s="4" t="s">
        <v>131</v>
      </c>
      <c r="B4" s="44">
        <v>1</v>
      </c>
      <c r="C4" s="44" t="s">
        <v>132</v>
      </c>
      <c r="D4" s="4" t="s">
        <v>1210</v>
      </c>
      <c r="E4" s="115">
        <v>204</v>
      </c>
      <c r="F4" s="189">
        <f>ROUND((SUMIFS(PROFISSIONAIS!G:G,PROFISSIONAIS!A:A,"PROF_.L1_5.*",PROFISSIONAIS!B:B,C4))*(1+BDI!$D$22),2)</f>
        <v>0</v>
      </c>
      <c r="G4" s="212">
        <f>E4*F4</f>
        <v>0</v>
      </c>
      <c r="H4" s="213">
        <v>3158</v>
      </c>
      <c r="I4" s="205"/>
      <c r="J4" s="124"/>
      <c r="K4" s="207"/>
      <c r="L4" s="206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</row>
    <row r="5" spans="1:29" ht="14.25">
      <c r="A5" s="4" t="s">
        <v>134</v>
      </c>
      <c r="B5" s="44">
        <v>2</v>
      </c>
      <c r="C5" s="47" t="s">
        <v>135</v>
      </c>
      <c r="D5" s="4" t="s">
        <v>1210</v>
      </c>
      <c r="E5" s="115">
        <v>40</v>
      </c>
      <c r="F5" s="189">
        <f>ROUND((SUMIFS(PROFISSIONAIS!G:G,PROFISSIONAIS!A:A,"PROF_.L1_5.*",PROFISSIONAIS!B:B,C5))*(1+BDI!$D$22),2)</f>
        <v>0</v>
      </c>
      <c r="G5" s="212">
        <f>E5*F5</f>
        <v>0</v>
      </c>
      <c r="H5" s="213">
        <v>3158</v>
      </c>
      <c r="I5" s="205"/>
      <c r="J5" s="124"/>
      <c r="K5" s="207"/>
      <c r="L5" s="206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</row>
    <row r="6" spans="1:29" ht="14.25">
      <c r="A6" s="4" t="s">
        <v>136</v>
      </c>
      <c r="B6" s="44">
        <v>3</v>
      </c>
      <c r="C6" s="47" t="s">
        <v>137</v>
      </c>
      <c r="D6" s="4" t="s">
        <v>1210</v>
      </c>
      <c r="E6" s="115">
        <v>40</v>
      </c>
      <c r="F6" s="189">
        <f>ROUND((SUMIFS(PROFISSIONAIS!G:G,PROFISSIONAIS!A:A,"PROF_.L1_5.*",PROFISSIONAIS!B:B,C6))*(1+BDI!$D$22),2)</f>
        <v>0</v>
      </c>
      <c r="G6" s="212">
        <f>E6*F6</f>
        <v>0</v>
      </c>
      <c r="H6" s="213">
        <v>3158</v>
      </c>
      <c r="I6" s="205"/>
      <c r="J6" s="124"/>
      <c r="K6" s="207"/>
      <c r="L6" s="206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  <c r="AC6" s="207"/>
    </row>
    <row r="7" spans="1:29" ht="14.25">
      <c r="A7" s="4" t="s">
        <v>138</v>
      </c>
      <c r="B7" s="44">
        <v>4</v>
      </c>
      <c r="C7" s="47" t="s">
        <v>139</v>
      </c>
      <c r="D7" s="4" t="s">
        <v>1210</v>
      </c>
      <c r="E7" s="115">
        <v>188</v>
      </c>
      <c r="F7" s="189">
        <f>ROUND((SUMIFS(PROFISSIONAIS!G:G,PROFISSIONAIS!A:A,"PROF_.L1_5.*",PROFISSIONAIS!B:B,C7))*(1+BDI!$D$22),2)</f>
        <v>0</v>
      </c>
      <c r="G7" s="212">
        <f>E7*F7</f>
        <v>0</v>
      </c>
      <c r="H7" s="213">
        <v>3158</v>
      </c>
      <c r="I7" s="205"/>
      <c r="J7" s="124"/>
      <c r="K7" s="207"/>
      <c r="L7" s="206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207"/>
      <c r="Z7" s="207"/>
      <c r="AA7" s="207"/>
      <c r="AB7" s="207"/>
      <c r="AC7" s="207"/>
    </row>
    <row r="8" spans="1:29" ht="14.25">
      <c r="A8" s="4" t="s">
        <v>140</v>
      </c>
      <c r="B8" s="44">
        <v>5</v>
      </c>
      <c r="C8" s="47" t="s">
        <v>141</v>
      </c>
      <c r="D8" s="4" t="s">
        <v>1210</v>
      </c>
      <c r="E8" s="115">
        <v>88</v>
      </c>
      <c r="F8" s="189">
        <f>ROUND((SUMIFS(PROFISSIONAIS!G:G,PROFISSIONAIS!A:A,"PROF_.L1_5.*",PROFISSIONAIS!B:B,C8))*(1+BDI!$D$22),2)</f>
        <v>0</v>
      </c>
      <c r="G8" s="212">
        <f>E8*F8</f>
        <v>0</v>
      </c>
      <c r="H8" s="213">
        <v>3158</v>
      </c>
      <c r="I8" s="205"/>
      <c r="J8" s="124"/>
      <c r="K8" s="207"/>
      <c r="L8" s="206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7"/>
    </row>
    <row r="9" spans="1:29" ht="18">
      <c r="A9" s="296" t="s">
        <v>377</v>
      </c>
      <c r="B9" s="296"/>
      <c r="C9" s="296"/>
      <c r="D9" s="296"/>
      <c r="E9" s="296"/>
      <c r="F9" s="296"/>
      <c r="G9" s="296"/>
      <c r="H9" s="208"/>
      <c r="I9" s="205"/>
      <c r="J9" s="206"/>
      <c r="K9" s="207"/>
      <c r="L9" s="206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  <c r="Z9" s="207"/>
      <c r="AA9" s="207"/>
      <c r="AB9" s="207"/>
      <c r="AC9" s="207"/>
    </row>
    <row r="10" spans="1:29" ht="76.5">
      <c r="A10" s="4" t="s">
        <v>142</v>
      </c>
      <c r="B10" s="44">
        <v>6</v>
      </c>
      <c r="C10" s="50" t="s">
        <v>143</v>
      </c>
      <c r="D10" s="4" t="s">
        <v>1210</v>
      </c>
      <c r="E10" s="115">
        <v>88</v>
      </c>
      <c r="F10" s="189">
        <f>ROUND((SUMIFS(PROFISSIONAIS!G:G,PROFISSIONAIS!A:A,"PROF_.IND_.L1_5.1",PROFISSIONAIS!B:B,C10))*(1+BDI!$D$22),2)</f>
        <v>0</v>
      </c>
      <c r="G10" s="84">
        <f>E10*F10</f>
        <v>0</v>
      </c>
      <c r="H10" s="213">
        <v>3158</v>
      </c>
      <c r="I10" s="205"/>
      <c r="J10" s="124"/>
      <c r="K10" s="207"/>
      <c r="L10" s="206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</row>
    <row r="11" spans="1:29" ht="14.25">
      <c r="A11" s="4" t="s">
        <v>145</v>
      </c>
      <c r="B11" s="44">
        <v>7</v>
      </c>
      <c r="C11" s="47" t="s">
        <v>146</v>
      </c>
      <c r="D11" s="48" t="s">
        <v>1210</v>
      </c>
      <c r="E11" s="115">
        <v>88</v>
      </c>
      <c r="F11" s="189">
        <f>ROUND((SUMIFS(PROFISSIONAIS!G:G,PROFISSIONAIS!A:A,"PROF_.IND_.L1_5.2",PROFISSIONAIS!B:B,C11))*(1+BDI!$D$22),2)</f>
        <v>0</v>
      </c>
      <c r="G11" s="84">
        <f>E11*F11</f>
        <v>0</v>
      </c>
      <c r="H11" s="213">
        <v>3158</v>
      </c>
      <c r="I11" s="205"/>
      <c r="J11" s="124"/>
      <c r="K11" s="207"/>
      <c r="L11" s="206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</row>
    <row r="12" spans="1:29" ht="14.25">
      <c r="A12" s="48" t="s">
        <v>301</v>
      </c>
      <c r="B12" s="214"/>
      <c r="C12" s="215" t="s">
        <v>1211</v>
      </c>
      <c r="D12" s="216" t="s">
        <v>1212</v>
      </c>
      <c r="E12" s="217"/>
      <c r="F12" s="218"/>
      <c r="G12" s="219">
        <f>SUMIFS(G:G,A:A,"PROF_.*L1_5*")</f>
        <v>0</v>
      </c>
      <c r="H12" s="208"/>
      <c r="I12" s="205"/>
      <c r="J12" s="206"/>
      <c r="K12" s="207"/>
      <c r="L12" s="206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207"/>
      <c r="AC12" s="207"/>
    </row>
    <row r="13" spans="1:29" ht="14.25">
      <c r="A13" s="220"/>
      <c r="G13" s="221"/>
      <c r="H13" s="208"/>
      <c r="I13" s="205"/>
      <c r="J13" s="206"/>
      <c r="K13" s="207"/>
      <c r="L13" s="206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  <c r="AC13" s="207"/>
    </row>
    <row r="14" spans="1:29" ht="18">
      <c r="A14" s="296" t="s">
        <v>147</v>
      </c>
      <c r="B14" s="296"/>
      <c r="C14" s="296"/>
      <c r="D14" s="296"/>
      <c r="E14" s="296"/>
      <c r="F14" s="296"/>
      <c r="G14" s="296"/>
      <c r="H14" s="208"/>
      <c r="I14" s="205"/>
      <c r="J14" s="206"/>
      <c r="K14" s="207"/>
      <c r="L14" s="206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  <c r="AC14" s="207"/>
    </row>
    <row r="15" spans="1:29" ht="28.5">
      <c r="A15" s="40" t="s">
        <v>127</v>
      </c>
      <c r="B15" s="209" t="s">
        <v>1206</v>
      </c>
      <c r="C15" s="55" t="s">
        <v>735</v>
      </c>
      <c r="D15" s="210" t="s">
        <v>129</v>
      </c>
      <c r="E15" s="211" t="s">
        <v>1213</v>
      </c>
      <c r="F15" s="211" t="s">
        <v>1208</v>
      </c>
      <c r="G15" s="211" t="s">
        <v>1209</v>
      </c>
      <c r="H15" s="104"/>
      <c r="I15" s="205"/>
      <c r="J15" s="206"/>
      <c r="K15" s="207"/>
      <c r="L15" s="206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  <c r="AB15" s="207"/>
      <c r="AC15" s="207"/>
    </row>
    <row r="16" spans="1:29" ht="63.75">
      <c r="A16" s="4" t="s">
        <v>150</v>
      </c>
      <c r="B16" s="44">
        <v>8</v>
      </c>
      <c r="C16" s="56" t="s">
        <v>151</v>
      </c>
      <c r="D16" s="4" t="s">
        <v>152</v>
      </c>
      <c r="E16" s="115">
        <v>166</v>
      </c>
      <c r="F16" s="189">
        <f>ROUND(SUMIFS(CUSTOS!D:D,CUSTOS!A:A,"MAT_.L1_3_2.01")*(1+BDI!$D$41),2)</f>
        <v>0</v>
      </c>
      <c r="G16" s="212">
        <f t="shared" ref="G16:G41" si="0">E16*F16</f>
        <v>0</v>
      </c>
      <c r="H16" s="222"/>
      <c r="I16" s="205"/>
      <c r="J16" s="206"/>
      <c r="K16" s="207"/>
      <c r="L16" s="206"/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  <c r="Z16" s="207"/>
      <c r="AA16" s="207"/>
      <c r="AB16" s="207"/>
      <c r="AC16" s="207"/>
    </row>
    <row r="17" spans="1:29" ht="63.75">
      <c r="A17" s="4" t="s">
        <v>153</v>
      </c>
      <c r="B17" s="44">
        <v>9</v>
      </c>
      <c r="C17" s="56" t="s">
        <v>154</v>
      </c>
      <c r="D17" s="4" t="s">
        <v>155</v>
      </c>
      <c r="E17" s="115">
        <v>15</v>
      </c>
      <c r="F17" s="189">
        <f>ROUND(SUMIFS(CUSTOS!D:D,CUSTOS!A:A,"MAT_.L1_3_2.2")*(1+BDI!$D$41),2)</f>
        <v>0</v>
      </c>
      <c r="G17" s="212">
        <f t="shared" si="0"/>
        <v>0</v>
      </c>
      <c r="H17" s="223"/>
      <c r="I17" s="205"/>
      <c r="J17" s="206"/>
      <c r="K17" s="207"/>
      <c r="L17" s="206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  <c r="Z17" s="207"/>
      <c r="AA17" s="207"/>
      <c r="AB17" s="207"/>
      <c r="AC17" s="207"/>
    </row>
    <row r="18" spans="1:29" ht="51">
      <c r="A18" s="4" t="s">
        <v>156</v>
      </c>
      <c r="B18" s="44">
        <v>10</v>
      </c>
      <c r="C18" s="56" t="s">
        <v>157</v>
      </c>
      <c r="D18" s="4" t="s">
        <v>158</v>
      </c>
      <c r="E18" s="115">
        <v>2</v>
      </c>
      <c r="F18" s="189">
        <f>ROUND(SUMIFS(CUSTOS!D:D,CUSTOS!A:A,"MAT_.L1_3_2.3")*(1+BDI!$D$41),2)</f>
        <v>0</v>
      </c>
      <c r="G18" s="212">
        <f t="shared" si="0"/>
        <v>0</v>
      </c>
      <c r="H18" s="223"/>
      <c r="I18" s="205"/>
      <c r="J18" s="206"/>
      <c r="K18" s="207"/>
      <c r="L18" s="206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7"/>
      <c r="AA18" s="207"/>
      <c r="AB18" s="207"/>
      <c r="AC18" s="207"/>
    </row>
    <row r="19" spans="1:29" ht="51">
      <c r="A19" s="4" t="s">
        <v>159</v>
      </c>
      <c r="B19" s="44">
        <v>11</v>
      </c>
      <c r="C19" s="56" t="s">
        <v>160</v>
      </c>
      <c r="D19" s="4" t="s">
        <v>161</v>
      </c>
      <c r="E19" s="115">
        <v>2</v>
      </c>
      <c r="F19" s="189">
        <f>ROUND(SUMIFS(CUSTOS!D:D,CUSTOS!A:A,"MAT_.L1_3_2.4")*(1+BDI!$D$41),2)</f>
        <v>0</v>
      </c>
      <c r="G19" s="212">
        <f t="shared" si="0"/>
        <v>0</v>
      </c>
      <c r="H19" s="223"/>
      <c r="I19" s="205"/>
      <c r="J19" s="206"/>
      <c r="K19" s="207"/>
      <c r="L19" s="206"/>
      <c r="M19" s="207"/>
      <c r="N19" s="207"/>
      <c r="O19" s="207"/>
      <c r="P19" s="207"/>
      <c r="Q19" s="207"/>
      <c r="R19" s="207"/>
      <c r="S19" s="207"/>
      <c r="T19" s="207"/>
      <c r="U19" s="207"/>
      <c r="V19" s="207"/>
      <c r="W19" s="207"/>
      <c r="X19" s="207"/>
      <c r="Y19" s="207"/>
      <c r="Z19" s="207"/>
      <c r="AA19" s="207"/>
      <c r="AB19" s="207"/>
      <c r="AC19" s="207"/>
    </row>
    <row r="20" spans="1:29" ht="51">
      <c r="A20" s="4" t="s">
        <v>162</v>
      </c>
      <c r="B20" s="44">
        <v>12</v>
      </c>
      <c r="C20" s="56" t="s">
        <v>163</v>
      </c>
      <c r="D20" s="4" t="s">
        <v>164</v>
      </c>
      <c r="E20" s="115">
        <v>48</v>
      </c>
      <c r="F20" s="189">
        <f>ROUND(SUMIFS(CUSTOS!D:D,CUSTOS!A:A,"MAT_.L1_3_2.5")*(1+BDI!$D$41),2)</f>
        <v>0</v>
      </c>
      <c r="G20" s="212">
        <f t="shared" si="0"/>
        <v>0</v>
      </c>
      <c r="H20" s="223"/>
      <c r="I20" s="205"/>
      <c r="J20" s="206"/>
      <c r="K20" s="207"/>
      <c r="L20" s="206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207"/>
      <c r="X20" s="207"/>
      <c r="Y20" s="207"/>
      <c r="Z20" s="207"/>
      <c r="AA20" s="207"/>
      <c r="AB20" s="207"/>
      <c r="AC20" s="207"/>
    </row>
    <row r="21" spans="1:29" ht="51">
      <c r="A21" s="4" t="s">
        <v>165</v>
      </c>
      <c r="B21" s="44">
        <v>13</v>
      </c>
      <c r="C21" s="56" t="s">
        <v>166</v>
      </c>
      <c r="D21" s="4" t="s">
        <v>164</v>
      </c>
      <c r="E21" s="115">
        <v>24</v>
      </c>
      <c r="F21" s="189">
        <f>ROUND(SUMIFS(CUSTOS!D:D,CUSTOS!A:A,"MAT_.L1_3_2.6")*(1+BDI!$D$41),2)</f>
        <v>0</v>
      </c>
      <c r="G21" s="212">
        <f t="shared" si="0"/>
        <v>0</v>
      </c>
      <c r="H21" s="223"/>
      <c r="I21" s="205"/>
      <c r="J21" s="206"/>
      <c r="K21" s="207"/>
      <c r="L21" s="206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207"/>
      <c r="AC21" s="207"/>
    </row>
    <row r="22" spans="1:29" ht="38.25">
      <c r="A22" s="4" t="s">
        <v>167</v>
      </c>
      <c r="B22" s="44">
        <v>14</v>
      </c>
      <c r="C22" s="56" t="s">
        <v>168</v>
      </c>
      <c r="D22" s="4" t="s">
        <v>164</v>
      </c>
      <c r="E22" s="115">
        <v>3</v>
      </c>
      <c r="F22" s="189">
        <f>ROUND(SUMIFS(CUSTOS!D:D,CUSTOS!A:A,"MAT_.L1_3_2.7")*(1+BDI!$D$41),2)</f>
        <v>0</v>
      </c>
      <c r="G22" s="212">
        <f t="shared" si="0"/>
        <v>0</v>
      </c>
      <c r="H22" s="223"/>
      <c r="I22" s="205"/>
      <c r="J22" s="206"/>
      <c r="K22" s="207"/>
      <c r="L22" s="206"/>
      <c r="M22" s="207"/>
      <c r="N22" s="207"/>
      <c r="O22" s="207"/>
      <c r="P22" s="207"/>
      <c r="Q22" s="207"/>
      <c r="R22" s="207"/>
      <c r="S22" s="207"/>
      <c r="T22" s="207"/>
      <c r="U22" s="207"/>
      <c r="V22" s="207"/>
      <c r="W22" s="207"/>
      <c r="X22" s="207"/>
      <c r="Y22" s="207"/>
      <c r="Z22" s="207"/>
      <c r="AA22" s="207"/>
      <c r="AB22" s="207"/>
      <c r="AC22" s="207"/>
    </row>
    <row r="23" spans="1:29" ht="51">
      <c r="A23" s="4" t="s">
        <v>169</v>
      </c>
      <c r="B23" s="44">
        <v>15</v>
      </c>
      <c r="C23" s="56" t="s">
        <v>170</v>
      </c>
      <c r="D23" s="4" t="s">
        <v>164</v>
      </c>
      <c r="E23" s="115">
        <v>4</v>
      </c>
      <c r="F23" s="189">
        <f>ROUND(SUMIFS(CUSTOS!D:D,CUSTOS!A:A,"MAT_.L1_3_2.8")*(1+BDI!$D$41),2)</f>
        <v>0</v>
      </c>
      <c r="G23" s="212">
        <f t="shared" si="0"/>
        <v>0</v>
      </c>
      <c r="H23" s="223"/>
      <c r="I23" s="205"/>
      <c r="J23" s="206"/>
      <c r="K23" s="207"/>
      <c r="L23" s="206"/>
      <c r="M23" s="207"/>
      <c r="N23" s="207"/>
      <c r="O23" s="207"/>
      <c r="P23" s="207"/>
      <c r="Q23" s="207"/>
      <c r="R23" s="207"/>
      <c r="S23" s="207"/>
      <c r="T23" s="207"/>
      <c r="U23" s="207"/>
      <c r="V23" s="207"/>
      <c r="W23" s="207"/>
      <c r="X23" s="207"/>
      <c r="Y23" s="207"/>
      <c r="Z23" s="207"/>
      <c r="AA23" s="207"/>
      <c r="AB23" s="207"/>
      <c r="AC23" s="207"/>
    </row>
    <row r="24" spans="1:29" ht="51">
      <c r="A24" s="4" t="s">
        <v>171</v>
      </c>
      <c r="B24" s="44">
        <v>16</v>
      </c>
      <c r="C24" s="58" t="s">
        <v>172</v>
      </c>
      <c r="D24" s="4" t="s">
        <v>164</v>
      </c>
      <c r="E24" s="115">
        <v>4</v>
      </c>
      <c r="F24" s="189">
        <f>ROUND(SUMIFS(CUSTOS!D:D,CUSTOS!A:A,"MAT_.L1_3_2.9")*(1+BDI!$D$41),2)</f>
        <v>0</v>
      </c>
      <c r="G24" s="212">
        <f t="shared" si="0"/>
        <v>0</v>
      </c>
      <c r="H24" s="223"/>
      <c r="I24" s="205"/>
      <c r="J24" s="206"/>
      <c r="K24" s="207"/>
      <c r="L24" s="206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7"/>
      <c r="AA24" s="207"/>
      <c r="AB24" s="207"/>
      <c r="AC24" s="207"/>
    </row>
    <row r="25" spans="1:29" ht="51">
      <c r="A25" s="4" t="s">
        <v>173</v>
      </c>
      <c r="B25" s="44">
        <v>17</v>
      </c>
      <c r="C25" s="59" t="s">
        <v>174</v>
      </c>
      <c r="D25" s="4" t="s">
        <v>164</v>
      </c>
      <c r="E25" s="115">
        <v>4</v>
      </c>
      <c r="F25" s="189">
        <f>ROUND(SUMIFS(CUSTOS!D:D,CUSTOS!A:A,"MAT_.L1_3_2.10")*(1+BDI!$D$41),2)</f>
        <v>0</v>
      </c>
      <c r="G25" s="212">
        <f t="shared" si="0"/>
        <v>0</v>
      </c>
      <c r="H25" s="223"/>
      <c r="I25" s="205"/>
      <c r="J25" s="206"/>
      <c r="K25" s="207"/>
      <c r="L25" s="206"/>
      <c r="M25" s="207"/>
      <c r="N25" s="207"/>
      <c r="O25" s="207"/>
      <c r="P25" s="207"/>
      <c r="Q25" s="207"/>
      <c r="R25" s="207"/>
      <c r="S25" s="207"/>
      <c r="T25" s="207"/>
      <c r="U25" s="207"/>
      <c r="V25" s="207"/>
      <c r="W25" s="207"/>
      <c r="X25" s="207"/>
      <c r="Y25" s="207"/>
      <c r="Z25" s="207"/>
      <c r="AA25" s="207"/>
      <c r="AB25" s="207"/>
      <c r="AC25" s="207"/>
    </row>
    <row r="26" spans="1:29" ht="63.75">
      <c r="A26" s="4" t="s">
        <v>175</v>
      </c>
      <c r="B26" s="44">
        <v>18</v>
      </c>
      <c r="C26" s="56" t="s">
        <v>176</v>
      </c>
      <c r="D26" s="4" t="s">
        <v>161</v>
      </c>
      <c r="E26" s="115">
        <v>3</v>
      </c>
      <c r="F26" s="189">
        <f>ROUND(SUMIFS(CUSTOS!D:D,CUSTOS!A:A,"MAT_.L1_3_1.1")*(1+BDI!$D$41),2)</f>
        <v>0</v>
      </c>
      <c r="G26" s="212">
        <f t="shared" si="0"/>
        <v>0</v>
      </c>
      <c r="H26" s="223"/>
      <c r="I26" s="224"/>
      <c r="J26" s="206"/>
      <c r="K26" s="207"/>
      <c r="L26" s="206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207"/>
      <c r="AC26" s="207"/>
    </row>
    <row r="27" spans="1:29" ht="51">
      <c r="A27" s="4" t="s">
        <v>177</v>
      </c>
      <c r="B27" s="44">
        <v>19</v>
      </c>
      <c r="C27" s="56" t="s">
        <v>178</v>
      </c>
      <c r="D27" s="4" t="s">
        <v>164</v>
      </c>
      <c r="E27" s="115">
        <v>4</v>
      </c>
      <c r="F27" s="189">
        <f>ROUND(SUMIFS(CUSTOS!D:D,CUSTOS!A:A,"MAT_.L1_3_1.2")*(1+BDI!$D$41),2)</f>
        <v>0</v>
      </c>
      <c r="G27" s="212">
        <f t="shared" si="0"/>
        <v>0</v>
      </c>
      <c r="H27" s="223"/>
      <c r="I27" s="205"/>
      <c r="J27" s="206"/>
      <c r="K27" s="207"/>
      <c r="L27" s="206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7"/>
      <c r="Z27" s="207"/>
      <c r="AA27" s="207"/>
      <c r="AB27" s="207"/>
      <c r="AC27" s="207"/>
    </row>
    <row r="28" spans="1:29" ht="51">
      <c r="A28" s="4" t="s">
        <v>179</v>
      </c>
      <c r="B28" s="44">
        <v>20</v>
      </c>
      <c r="C28" s="56" t="s">
        <v>180</v>
      </c>
      <c r="D28" s="4" t="s">
        <v>164</v>
      </c>
      <c r="E28" s="115">
        <v>4</v>
      </c>
      <c r="F28" s="189">
        <f>ROUND(SUMIFS(CUSTOS!D:D,CUSTOS!A:A,"MAT_.L1_3_1.3")*(1+BDI!$D$41),2)</f>
        <v>0</v>
      </c>
      <c r="G28" s="212">
        <f t="shared" si="0"/>
        <v>0</v>
      </c>
      <c r="H28" s="223"/>
      <c r="I28" s="205"/>
      <c r="J28" s="206"/>
      <c r="K28" s="207"/>
      <c r="L28" s="206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207"/>
      <c r="Z28" s="207"/>
      <c r="AA28" s="207"/>
      <c r="AB28" s="207"/>
      <c r="AC28" s="207"/>
    </row>
    <row r="29" spans="1:29" ht="51">
      <c r="A29" s="4" t="s">
        <v>181</v>
      </c>
      <c r="B29" s="44">
        <v>21</v>
      </c>
      <c r="C29" s="59" t="s">
        <v>182</v>
      </c>
      <c r="D29" s="60" t="s">
        <v>164</v>
      </c>
      <c r="E29" s="115">
        <v>4</v>
      </c>
      <c r="F29" s="189">
        <f>ROUND(SUMIFS(CUSTOS!D:D,CUSTOS!A:A,"MAT_.L1_3_1.4")*(1+BDI!$D$41),2)</f>
        <v>0</v>
      </c>
      <c r="G29" s="212">
        <f t="shared" si="0"/>
        <v>0</v>
      </c>
      <c r="H29" s="223"/>
      <c r="I29" s="205"/>
      <c r="J29" s="206"/>
      <c r="K29" s="207"/>
      <c r="L29" s="206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207"/>
      <c r="Z29" s="207"/>
      <c r="AA29" s="207"/>
      <c r="AB29" s="207"/>
      <c r="AC29" s="207"/>
    </row>
    <row r="30" spans="1:29" ht="51">
      <c r="A30" s="4" t="s">
        <v>183</v>
      </c>
      <c r="B30" s="44">
        <v>22</v>
      </c>
      <c r="C30" s="61" t="s">
        <v>184</v>
      </c>
      <c r="D30" s="60" t="s">
        <v>164</v>
      </c>
      <c r="E30" s="115">
        <v>2</v>
      </c>
      <c r="F30" s="189">
        <f>ROUND(SUMIFS(CUSTOS!D:D,CUSTOS!A:A,"MAT_.L1_5.01")*(1+BDI!$D$41),2)</f>
        <v>0</v>
      </c>
      <c r="G30" s="212">
        <f t="shared" si="0"/>
        <v>0</v>
      </c>
      <c r="H30" s="223"/>
      <c r="I30" s="205"/>
      <c r="J30" s="206"/>
      <c r="K30" s="207"/>
      <c r="L30" s="206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207"/>
      <c r="Z30" s="207"/>
      <c r="AA30" s="207"/>
      <c r="AB30" s="207"/>
      <c r="AC30" s="207"/>
    </row>
    <row r="31" spans="1:29" ht="51">
      <c r="A31" s="4" t="s">
        <v>185</v>
      </c>
      <c r="B31" s="44">
        <v>23</v>
      </c>
      <c r="C31" s="61" t="s">
        <v>186</v>
      </c>
      <c r="D31" s="60" t="s">
        <v>164</v>
      </c>
      <c r="E31" s="115">
        <v>2</v>
      </c>
      <c r="F31" s="189">
        <f>ROUND(SUMIFS(CUSTOS!D:D,CUSTOS!A:A,"MAT_.L1_5.2")*(1+BDI!$D$41),2)</f>
        <v>0</v>
      </c>
      <c r="G31" s="212">
        <f t="shared" si="0"/>
        <v>0</v>
      </c>
      <c r="H31" s="223"/>
      <c r="I31" s="205"/>
      <c r="J31" s="206"/>
      <c r="K31" s="207"/>
      <c r="L31" s="206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207"/>
      <c r="Z31" s="207"/>
      <c r="AA31" s="207"/>
      <c r="AB31" s="207"/>
      <c r="AC31" s="207"/>
    </row>
    <row r="32" spans="1:29" ht="63.75">
      <c r="A32" s="4" t="s">
        <v>187</v>
      </c>
      <c r="B32" s="44">
        <v>24</v>
      </c>
      <c r="C32" s="61" t="s">
        <v>188</v>
      </c>
      <c r="D32" s="60" t="s">
        <v>164</v>
      </c>
      <c r="E32" s="115">
        <v>2</v>
      </c>
      <c r="F32" s="189">
        <f>ROUND(SUMIFS(CUSTOS!D:D,CUSTOS!A:A,"MAT_.L1_5.3")*(1+BDI!$D$41),2)</f>
        <v>0</v>
      </c>
      <c r="G32" s="212">
        <f t="shared" si="0"/>
        <v>0</v>
      </c>
      <c r="H32" s="223"/>
      <c r="I32" s="205"/>
      <c r="J32" s="206"/>
      <c r="K32" s="207"/>
      <c r="L32" s="206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  <c r="Z32" s="207"/>
      <c r="AA32" s="207"/>
      <c r="AB32" s="207"/>
      <c r="AC32" s="207"/>
    </row>
    <row r="33" spans="1:29" ht="63.75">
      <c r="A33" s="4" t="s">
        <v>189</v>
      </c>
      <c r="B33" s="44">
        <v>25</v>
      </c>
      <c r="C33" s="61" t="s">
        <v>190</v>
      </c>
      <c r="D33" s="60" t="s">
        <v>164</v>
      </c>
      <c r="E33" s="115">
        <v>2</v>
      </c>
      <c r="F33" s="189">
        <f>ROUND(SUMIFS(CUSTOS!D:D,CUSTOS!A:A,"MAT_.L1_5.4")*(1+BDI!$D$41),2)</f>
        <v>0</v>
      </c>
      <c r="G33" s="212">
        <f t="shared" si="0"/>
        <v>0</v>
      </c>
      <c r="H33" s="223"/>
      <c r="I33" s="225"/>
      <c r="J33" s="206"/>
      <c r="K33" s="207"/>
      <c r="L33" s="206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207"/>
      <c r="Z33" s="207"/>
      <c r="AA33" s="207"/>
      <c r="AB33" s="207"/>
      <c r="AC33" s="207"/>
    </row>
    <row r="34" spans="1:29" ht="51">
      <c r="A34" s="4" t="s">
        <v>191</v>
      </c>
      <c r="B34" s="44">
        <v>26</v>
      </c>
      <c r="C34" s="61" t="s">
        <v>192</v>
      </c>
      <c r="D34" s="60" t="s">
        <v>164</v>
      </c>
      <c r="E34" s="115">
        <v>2</v>
      </c>
      <c r="F34" s="189">
        <f>ROUND(SUMIFS(CUSTOS!D:D,CUSTOS!A:A,"MAT_.L1_5.5")*(1+BDI!$D$41),2)</f>
        <v>0</v>
      </c>
      <c r="G34" s="212">
        <f t="shared" si="0"/>
        <v>0</v>
      </c>
      <c r="H34" s="223"/>
      <c r="I34" s="225"/>
      <c r="J34" s="206"/>
      <c r="K34" s="207"/>
      <c r="L34" s="206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207"/>
      <c r="Z34" s="207"/>
      <c r="AA34" s="207"/>
      <c r="AB34" s="207"/>
      <c r="AC34" s="207"/>
    </row>
    <row r="35" spans="1:29" ht="51">
      <c r="A35" s="4" t="s">
        <v>193</v>
      </c>
      <c r="B35" s="44">
        <v>27</v>
      </c>
      <c r="C35" s="61" t="s">
        <v>194</v>
      </c>
      <c r="D35" s="60" t="s">
        <v>164</v>
      </c>
      <c r="E35" s="115">
        <v>2</v>
      </c>
      <c r="F35" s="189">
        <f>ROUND(SUMIFS(CUSTOS!D:D,CUSTOS!A:A,"MAT_.L1_5.6")*(1+BDI!$D$41),2)</f>
        <v>0</v>
      </c>
      <c r="G35" s="212">
        <f t="shared" si="0"/>
        <v>0</v>
      </c>
      <c r="H35" s="223"/>
      <c r="I35" s="225"/>
      <c r="J35" s="206"/>
      <c r="K35" s="207"/>
      <c r="L35" s="206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207"/>
      <c r="Z35" s="207"/>
      <c r="AA35" s="207"/>
      <c r="AB35" s="207"/>
      <c r="AC35" s="207"/>
    </row>
    <row r="36" spans="1:29" ht="51">
      <c r="A36" s="4" t="s">
        <v>195</v>
      </c>
      <c r="B36" s="44">
        <v>28</v>
      </c>
      <c r="C36" s="61" t="s">
        <v>196</v>
      </c>
      <c r="D36" s="48" t="s">
        <v>197</v>
      </c>
      <c r="E36" s="115">
        <v>2</v>
      </c>
      <c r="F36" s="189">
        <f>ROUND(SUMIFS(CUSTOS!D:D,CUSTOS!A:A,"MAT_.L1_5.7")*(1+BDI!$D$41),2)</f>
        <v>0</v>
      </c>
      <c r="G36" s="212">
        <f t="shared" si="0"/>
        <v>0</v>
      </c>
      <c r="H36" s="223"/>
      <c r="I36" s="225"/>
      <c r="J36" s="206"/>
      <c r="K36" s="207"/>
      <c r="L36" s="206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207"/>
      <c r="Z36" s="207"/>
      <c r="AA36" s="207"/>
      <c r="AB36" s="207"/>
      <c r="AC36" s="207"/>
    </row>
    <row r="37" spans="1:29" ht="25.5">
      <c r="A37" s="4" t="s">
        <v>198</v>
      </c>
      <c r="B37" s="44">
        <v>29</v>
      </c>
      <c r="C37" s="61" t="s">
        <v>199</v>
      </c>
      <c r="D37" s="60" t="s">
        <v>164</v>
      </c>
      <c r="E37" s="115">
        <v>2</v>
      </c>
      <c r="F37" s="189">
        <f>ROUND(SUMIFS(CUSTOS!D:D,CUSTOS!A:A,"MAT_.L1_5.8")*(1+BDI!$D$41),2)</f>
        <v>0</v>
      </c>
      <c r="G37" s="212">
        <f t="shared" si="0"/>
        <v>0</v>
      </c>
      <c r="H37" s="223"/>
      <c r="I37" s="225"/>
      <c r="J37" s="206"/>
      <c r="K37" s="207"/>
      <c r="L37" s="206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207"/>
      <c r="Z37" s="207"/>
      <c r="AA37" s="207"/>
      <c r="AB37" s="207"/>
      <c r="AC37" s="207"/>
    </row>
    <row r="38" spans="1:29" ht="25.5">
      <c r="A38" s="4" t="s">
        <v>200</v>
      </c>
      <c r="B38" s="44">
        <v>30</v>
      </c>
      <c r="C38" s="61" t="s">
        <v>1214</v>
      </c>
      <c r="D38" s="48" t="s">
        <v>197</v>
      </c>
      <c r="E38" s="115">
        <v>6</v>
      </c>
      <c r="F38" s="189">
        <f>ROUND(SUMIFS(CUSTOS!D:D,CUSTOS!A:A,"MAT_.L1_5.9")*(1+BDI!$D$41),2)</f>
        <v>0</v>
      </c>
      <c r="G38" s="212">
        <f t="shared" si="0"/>
        <v>0</v>
      </c>
      <c r="H38" s="223"/>
      <c r="I38" s="225"/>
      <c r="J38" s="206"/>
      <c r="K38" s="207"/>
      <c r="L38" s="206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207"/>
      <c r="Z38" s="207"/>
      <c r="AA38" s="207"/>
      <c r="AB38" s="207"/>
      <c r="AC38" s="207"/>
    </row>
    <row r="39" spans="1:29" ht="51">
      <c r="A39" s="4" t="s">
        <v>201</v>
      </c>
      <c r="B39" s="44">
        <v>31</v>
      </c>
      <c r="C39" s="61" t="s">
        <v>1215</v>
      </c>
      <c r="D39" s="60" t="s">
        <v>197</v>
      </c>
      <c r="E39" s="115">
        <v>2</v>
      </c>
      <c r="F39" s="189">
        <f>ROUND(SUMIFS(CUSTOS!D:D,CUSTOS!A:A,"MAT_.L1_5.10")*(1+BDI!$D$41),2)</f>
        <v>0</v>
      </c>
      <c r="G39" s="212">
        <f t="shared" si="0"/>
        <v>0</v>
      </c>
      <c r="H39" s="223"/>
      <c r="I39" s="225"/>
      <c r="J39" s="206"/>
      <c r="K39" s="207"/>
      <c r="L39" s="206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7"/>
      <c r="AC39" s="207"/>
    </row>
    <row r="40" spans="1:29" ht="38.25">
      <c r="A40" s="4" t="s">
        <v>203</v>
      </c>
      <c r="B40" s="44">
        <v>32</v>
      </c>
      <c r="C40" s="61" t="s">
        <v>288</v>
      </c>
      <c r="D40" s="60" t="s">
        <v>197</v>
      </c>
      <c r="E40" s="115">
        <v>2</v>
      </c>
      <c r="F40" s="189">
        <f>ROUND(SUMIFS(CUSTOS!D:D,CUSTOS!A:A,"MAT_.L1_5.11")*(1+BDI!$D$41),2)</f>
        <v>0</v>
      </c>
      <c r="G40" s="212">
        <f t="shared" si="0"/>
        <v>0</v>
      </c>
      <c r="H40" s="223"/>
      <c r="I40" s="225"/>
      <c r="J40" s="206"/>
      <c r="K40" s="207"/>
      <c r="L40" s="206"/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207"/>
      <c r="Z40" s="207"/>
      <c r="AA40" s="207"/>
      <c r="AB40" s="207"/>
      <c r="AC40" s="207"/>
    </row>
    <row r="41" spans="1:29" ht="51">
      <c r="A41" s="4" t="s">
        <v>205</v>
      </c>
      <c r="B41" s="44">
        <v>33</v>
      </c>
      <c r="C41" s="61" t="s">
        <v>290</v>
      </c>
      <c r="D41" s="60" t="s">
        <v>197</v>
      </c>
      <c r="E41" s="115">
        <v>2</v>
      </c>
      <c r="F41" s="189">
        <f>ROUND(SUMIFS(CUSTOS!D:D,CUSTOS!A:A,"MAT_.L1_5.12")*(1+BDI!$D$41),2)</f>
        <v>0</v>
      </c>
      <c r="G41" s="212">
        <f t="shared" si="0"/>
        <v>0</v>
      </c>
      <c r="H41" s="223"/>
      <c r="I41" s="225"/>
      <c r="J41" s="206"/>
      <c r="K41" s="207"/>
      <c r="L41" s="206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207"/>
      <c r="Z41" s="207"/>
      <c r="AA41" s="207"/>
      <c r="AB41" s="207"/>
      <c r="AC41" s="207"/>
    </row>
    <row r="42" spans="1:29" ht="51">
      <c r="A42" s="4" t="s">
        <v>207</v>
      </c>
      <c r="B42" s="44">
        <v>34</v>
      </c>
      <c r="C42" s="62" t="s">
        <v>1216</v>
      </c>
      <c r="D42" s="60" t="s">
        <v>164</v>
      </c>
      <c r="E42" s="115">
        <v>2</v>
      </c>
      <c r="F42" s="189">
        <f>ROUND(SUMIFS(CUSTOS!D:D,CUSTOS!A:A,"MAT_.L1_5.13")*(1+BDI!$D$41),2)</f>
        <v>0</v>
      </c>
      <c r="G42" s="212">
        <f>E42*F42</f>
        <v>0</v>
      </c>
      <c r="H42" s="223"/>
      <c r="I42" s="225"/>
      <c r="J42" s="206"/>
      <c r="K42" s="207"/>
      <c r="L42" s="206"/>
      <c r="M42" s="207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207"/>
      <c r="Z42" s="207"/>
      <c r="AA42" s="207"/>
      <c r="AB42" s="207"/>
      <c r="AC42" s="207"/>
    </row>
    <row r="43" spans="1:29" ht="14.25">
      <c r="A43" s="48" t="s">
        <v>303</v>
      </c>
      <c r="B43" s="214"/>
      <c r="C43" s="215" t="s">
        <v>1217</v>
      </c>
      <c r="D43" s="226" t="s">
        <v>1218</v>
      </c>
      <c r="E43" s="217"/>
      <c r="F43" s="218"/>
      <c r="G43" s="219">
        <f>SUMIFS(G:G,A:A,"MAT_.L1_*.*")</f>
        <v>0</v>
      </c>
      <c r="H43" s="208"/>
      <c r="I43" s="205"/>
      <c r="J43" s="206"/>
      <c r="K43" s="207"/>
      <c r="L43" s="206"/>
      <c r="M43" s="207"/>
      <c r="N43" s="207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207"/>
      <c r="Z43" s="207"/>
      <c r="AA43" s="207"/>
      <c r="AB43" s="207"/>
      <c r="AC43" s="207"/>
    </row>
    <row r="44" spans="1:29" ht="14.25">
      <c r="A44" s="227"/>
      <c r="D44" s="207"/>
      <c r="E44" s="207"/>
      <c r="F44" s="207"/>
      <c r="G44" s="228"/>
      <c r="H44" s="208"/>
      <c r="I44" s="205"/>
      <c r="J44" s="206"/>
      <c r="K44" s="207"/>
      <c r="L44" s="206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207"/>
      <c r="Z44" s="207"/>
      <c r="AA44" s="207"/>
      <c r="AB44" s="207"/>
      <c r="AC44" s="207"/>
    </row>
    <row r="45" spans="1:29" ht="18">
      <c r="A45" s="296" t="s">
        <v>1219</v>
      </c>
      <c r="B45" s="296"/>
      <c r="C45" s="296"/>
      <c r="D45" s="296"/>
      <c r="E45" s="296"/>
      <c r="F45" s="296"/>
      <c r="G45" s="296"/>
      <c r="H45" s="208"/>
      <c r="I45" s="225"/>
      <c r="J45" s="229"/>
      <c r="K45" s="207"/>
      <c r="L45" s="206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207"/>
      <c r="Z45" s="207"/>
      <c r="AA45" s="207"/>
      <c r="AB45" s="207"/>
      <c r="AC45" s="207"/>
    </row>
    <row r="46" spans="1:29" ht="28.5">
      <c r="A46" s="230" t="s">
        <v>127</v>
      </c>
      <c r="B46" s="209" t="s">
        <v>1206</v>
      </c>
      <c r="C46" s="110" t="s">
        <v>1220</v>
      </c>
      <c r="D46" s="210" t="s">
        <v>129</v>
      </c>
      <c r="E46" s="211" t="s">
        <v>1207</v>
      </c>
      <c r="F46" s="211" t="s">
        <v>1208</v>
      </c>
      <c r="G46" s="211" t="s">
        <v>1209</v>
      </c>
      <c r="H46" s="146" t="s">
        <v>451</v>
      </c>
      <c r="I46" s="225"/>
      <c r="J46" s="229"/>
      <c r="K46" s="207"/>
      <c r="L46" s="206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207"/>
      <c r="Z46" s="207"/>
      <c r="AA46" s="207"/>
      <c r="AB46" s="207"/>
      <c r="AC46" s="207"/>
    </row>
    <row r="47" spans="1:29" ht="38.25">
      <c r="A47" s="4" t="s">
        <v>212</v>
      </c>
      <c r="B47" s="68">
        <v>35</v>
      </c>
      <c r="C47" s="68" t="s">
        <v>213</v>
      </c>
      <c r="D47" s="44" t="s">
        <v>1221</v>
      </c>
      <c r="E47" s="231">
        <v>8</v>
      </c>
      <c r="F47" s="232">
        <f>ROUND(SUMIFS(CUSTOS!D:D,CUSTOS!A:A,"EQUIP_.L1_5.1")*(1+BDI!$D$41),2)</f>
        <v>0</v>
      </c>
      <c r="G47" s="233">
        <f t="shared" ref="G47:G53" si="1">E47*F47</f>
        <v>0</v>
      </c>
      <c r="H47" s="213">
        <v>3158</v>
      </c>
      <c r="I47" s="225"/>
      <c r="J47" s="124"/>
      <c r="K47" s="207"/>
      <c r="L47" s="206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  <c r="AA47" s="207"/>
      <c r="AB47" s="207"/>
      <c r="AC47" s="207"/>
    </row>
    <row r="48" spans="1:29" ht="38.25">
      <c r="A48" s="4" t="s">
        <v>215</v>
      </c>
      <c r="B48" s="68">
        <v>36</v>
      </c>
      <c r="C48" s="44" t="s">
        <v>1222</v>
      </c>
      <c r="D48" s="70" t="s">
        <v>1223</v>
      </c>
      <c r="E48" s="231">
        <v>4</v>
      </c>
      <c r="F48" s="232">
        <f>ROUND(SUMIFS(CUSTOS!D:D,CUSTOS!A:A,"EQUIP_.L1_5.2")*(1+BDI!$D$41),2)</f>
        <v>0</v>
      </c>
      <c r="G48" s="233">
        <f t="shared" si="1"/>
        <v>0</v>
      </c>
      <c r="H48" s="213">
        <v>3158</v>
      </c>
      <c r="I48" s="225"/>
      <c r="J48" s="124"/>
      <c r="K48" s="207"/>
      <c r="L48" s="206"/>
      <c r="M48" s="207"/>
      <c r="N48" s="207"/>
      <c r="O48" s="207"/>
      <c r="P48" s="207"/>
      <c r="Q48" s="207"/>
      <c r="R48" s="207"/>
      <c r="S48" s="207"/>
      <c r="T48" s="207"/>
      <c r="U48" s="207"/>
      <c r="V48" s="207"/>
      <c r="W48" s="207"/>
      <c r="X48" s="207"/>
      <c r="Y48" s="207"/>
      <c r="Z48" s="207"/>
      <c r="AA48" s="207"/>
      <c r="AB48" s="207"/>
      <c r="AC48" s="207"/>
    </row>
    <row r="49" spans="1:29" ht="51">
      <c r="A49" s="4" t="s">
        <v>218</v>
      </c>
      <c r="B49" s="68">
        <v>37</v>
      </c>
      <c r="C49" s="68" t="s">
        <v>219</v>
      </c>
      <c r="D49" s="70" t="s">
        <v>1224</v>
      </c>
      <c r="E49" s="231">
        <v>20</v>
      </c>
      <c r="F49" s="232">
        <f>ROUND(SUMIFS(CUSTOS!D:D,CUSTOS!A:A,"EQUIP_.L1_5.3")*(1+BDI!$D$41),2)</f>
        <v>0</v>
      </c>
      <c r="G49" s="233">
        <f t="shared" si="1"/>
        <v>0</v>
      </c>
      <c r="H49" s="213">
        <v>3158</v>
      </c>
      <c r="I49" s="225"/>
      <c r="J49" s="124"/>
      <c r="K49" s="207"/>
      <c r="L49" s="206"/>
      <c r="M49" s="207"/>
      <c r="N49" s="207"/>
      <c r="O49" s="207"/>
      <c r="P49" s="207"/>
      <c r="Q49" s="207"/>
      <c r="R49" s="207"/>
      <c r="S49" s="207"/>
      <c r="T49" s="207"/>
      <c r="U49" s="207"/>
      <c r="V49" s="207"/>
      <c r="W49" s="207"/>
      <c r="X49" s="207"/>
      <c r="Y49" s="207"/>
      <c r="Z49" s="207"/>
      <c r="AA49" s="207"/>
      <c r="AB49" s="207"/>
      <c r="AC49" s="207"/>
    </row>
    <row r="50" spans="1:29" ht="38.25">
      <c r="A50" s="4" t="s">
        <v>221</v>
      </c>
      <c r="B50" s="68">
        <v>38</v>
      </c>
      <c r="C50" s="44" t="s">
        <v>1225</v>
      </c>
      <c r="D50" s="70" t="s">
        <v>1226</v>
      </c>
      <c r="E50" s="231">
        <v>4</v>
      </c>
      <c r="F50" s="232">
        <f>ROUND(SUMIFS(CUSTOS!D:D,CUSTOS!A:A,"EQUIP_.L1_5.4")*(1+BDI!$D$41),2)</f>
        <v>0</v>
      </c>
      <c r="G50" s="233">
        <f t="shared" si="1"/>
        <v>0</v>
      </c>
      <c r="H50" s="213">
        <v>3158</v>
      </c>
      <c r="I50" s="225"/>
      <c r="J50" s="124"/>
      <c r="K50" s="207"/>
      <c r="L50" s="206"/>
      <c r="M50" s="207"/>
      <c r="N50" s="207"/>
      <c r="O50" s="207"/>
      <c r="P50" s="207"/>
      <c r="Q50" s="207"/>
      <c r="R50" s="207"/>
      <c r="S50" s="207"/>
      <c r="T50" s="207"/>
      <c r="U50" s="207"/>
      <c r="V50" s="207"/>
      <c r="W50" s="207"/>
      <c r="X50" s="207"/>
      <c r="Y50" s="207"/>
      <c r="Z50" s="207"/>
      <c r="AA50" s="207"/>
      <c r="AB50" s="207"/>
      <c r="AC50" s="207"/>
    </row>
    <row r="51" spans="1:29" ht="51">
      <c r="A51" s="4" t="s">
        <v>224</v>
      </c>
      <c r="B51" s="68">
        <v>39</v>
      </c>
      <c r="C51" s="44" t="s">
        <v>1227</v>
      </c>
      <c r="D51" s="70" t="s">
        <v>1228</v>
      </c>
      <c r="E51" s="115">
        <v>4</v>
      </c>
      <c r="F51" s="232">
        <f>ROUND(SUMIFS(CUSTOS!D:D,CUSTOS!A:A,"EQUIP_.L1_5.5")*(1+BDI!$D$41),2)</f>
        <v>0</v>
      </c>
      <c r="G51" s="212">
        <f t="shared" si="1"/>
        <v>0</v>
      </c>
      <c r="H51" s="213">
        <v>3158</v>
      </c>
      <c r="I51" s="225"/>
      <c r="J51" s="124"/>
      <c r="K51" s="207"/>
      <c r="L51" s="206"/>
      <c r="M51" s="207"/>
      <c r="N51" s="207"/>
      <c r="O51" s="207"/>
      <c r="P51" s="207"/>
      <c r="Q51" s="207"/>
      <c r="R51" s="207"/>
      <c r="S51" s="207"/>
      <c r="T51" s="207"/>
      <c r="U51" s="207"/>
      <c r="V51" s="207"/>
      <c r="W51" s="207"/>
      <c r="X51" s="207"/>
      <c r="Y51" s="207"/>
      <c r="Z51" s="207"/>
      <c r="AA51" s="207"/>
      <c r="AB51" s="207"/>
      <c r="AC51" s="207"/>
    </row>
    <row r="52" spans="1:29" ht="38.25">
      <c r="A52" s="4" t="s">
        <v>227</v>
      </c>
      <c r="B52" s="68">
        <v>40</v>
      </c>
      <c r="C52" s="44" t="s">
        <v>228</v>
      </c>
      <c r="D52" s="70" t="s">
        <v>1226</v>
      </c>
      <c r="E52" s="115">
        <v>10</v>
      </c>
      <c r="F52" s="232">
        <f>ROUND(SUMIFS(CUSTOS!D:D,CUSTOS!A:A,"EQUIP_.L1_5.6")*(1+BDI!$D$41),2)</f>
        <v>0</v>
      </c>
      <c r="G52" s="212">
        <f t="shared" si="1"/>
        <v>0</v>
      </c>
      <c r="H52" s="213">
        <v>3158</v>
      </c>
      <c r="I52" s="225"/>
      <c r="J52" s="124"/>
      <c r="K52" s="207"/>
      <c r="L52" s="206"/>
      <c r="M52" s="207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207"/>
      <c r="Z52" s="207"/>
      <c r="AA52" s="207"/>
      <c r="AB52" s="207"/>
      <c r="AC52" s="207"/>
    </row>
    <row r="53" spans="1:29" ht="38.25">
      <c r="A53" s="4" t="s">
        <v>229</v>
      </c>
      <c r="B53" s="68">
        <v>41</v>
      </c>
      <c r="C53" s="44" t="s">
        <v>230</v>
      </c>
      <c r="D53" s="70" t="s">
        <v>1226</v>
      </c>
      <c r="E53" s="115">
        <v>10</v>
      </c>
      <c r="F53" s="232">
        <f>ROUND(SUMIFS(CUSTOS!D:D,CUSTOS!A:A,"EQUIP_.L1_5.7")*(1+BDI!$D$41),2)</f>
        <v>0</v>
      </c>
      <c r="G53" s="212">
        <f t="shared" si="1"/>
        <v>0</v>
      </c>
      <c r="H53" s="213">
        <v>3158</v>
      </c>
      <c r="I53" s="225"/>
      <c r="J53" s="124"/>
      <c r="K53" s="207"/>
      <c r="L53" s="206"/>
      <c r="M53" s="207"/>
      <c r="N53" s="207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207"/>
      <c r="Z53" s="207"/>
      <c r="AA53" s="207"/>
      <c r="AB53" s="207"/>
      <c r="AC53" s="207"/>
    </row>
    <row r="54" spans="1:29" ht="14.25">
      <c r="A54" s="48" t="s">
        <v>305</v>
      </c>
      <c r="B54" s="214"/>
      <c r="C54" s="215" t="s">
        <v>1229</v>
      </c>
      <c r="D54" s="226" t="s">
        <v>1230</v>
      </c>
      <c r="E54" s="217"/>
      <c r="F54" s="218"/>
      <c r="G54" s="219">
        <f>SUMIFS(G:G,A:A,"EQUIP_.L1_5.*")</f>
        <v>0</v>
      </c>
      <c r="H54" s="208"/>
      <c r="I54" s="225"/>
      <c r="J54" s="229"/>
      <c r="K54" s="207"/>
      <c r="L54" s="206"/>
      <c r="M54" s="207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207"/>
      <c r="Z54" s="207"/>
      <c r="AA54" s="207"/>
      <c r="AB54" s="207"/>
      <c r="AC54" s="207"/>
    </row>
    <row r="55" spans="1:29" ht="14.25">
      <c r="A55" s="207"/>
      <c r="B55" s="207"/>
      <c r="C55" s="207"/>
      <c r="D55" s="207"/>
      <c r="E55" s="207"/>
      <c r="F55" s="207"/>
      <c r="G55" s="207"/>
      <c r="H55" s="208"/>
      <c r="I55" s="225"/>
      <c r="J55" s="229"/>
      <c r="K55" s="207"/>
      <c r="L55" s="206"/>
      <c r="M55" s="207"/>
      <c r="N55" s="207"/>
      <c r="O55" s="207"/>
      <c r="P55" s="207"/>
      <c r="Q55" s="207"/>
      <c r="R55" s="207"/>
      <c r="S55" s="207"/>
      <c r="T55" s="207"/>
      <c r="U55" s="207"/>
      <c r="V55" s="207"/>
      <c r="W55" s="207"/>
      <c r="X55" s="207"/>
      <c r="Y55" s="207"/>
      <c r="Z55" s="207"/>
      <c r="AA55" s="207"/>
      <c r="AB55" s="207"/>
      <c r="AC55" s="207"/>
    </row>
    <row r="56" spans="1:29" ht="18">
      <c r="A56" s="296" t="s">
        <v>1231</v>
      </c>
      <c r="B56" s="296"/>
      <c r="C56" s="296"/>
      <c r="D56" s="296"/>
      <c r="E56" s="296"/>
      <c r="F56" s="296"/>
      <c r="G56" s="296"/>
    </row>
    <row r="57" spans="1:29" ht="28.5">
      <c r="A57" s="234" t="s">
        <v>127</v>
      </c>
      <c r="B57" s="209" t="s">
        <v>1206</v>
      </c>
      <c r="C57" s="92" t="s">
        <v>1220</v>
      </c>
      <c r="D57" s="235" t="s">
        <v>129</v>
      </c>
      <c r="E57" s="211" t="s">
        <v>1207</v>
      </c>
      <c r="F57" s="211" t="s">
        <v>1208</v>
      </c>
      <c r="G57" s="211" t="s">
        <v>1209</v>
      </c>
      <c r="H57" s="146" t="s">
        <v>451</v>
      </c>
    </row>
    <row r="58" spans="1:29" ht="25.5">
      <c r="A58" s="48" t="s">
        <v>1232</v>
      </c>
      <c r="B58" s="93">
        <v>42</v>
      </c>
      <c r="C58" s="236" t="s">
        <v>1233</v>
      </c>
      <c r="D58" s="132" t="s">
        <v>1234</v>
      </c>
      <c r="E58" s="231">
        <v>1</v>
      </c>
      <c r="F58" s="232">
        <f>0.03*G61</f>
        <v>0</v>
      </c>
      <c r="G58" s="233">
        <f>E58*F58</f>
        <v>0</v>
      </c>
      <c r="H58" s="213">
        <v>3158</v>
      </c>
    </row>
    <row r="59" spans="1:29" ht="14.25">
      <c r="A59" s="48" t="s">
        <v>307</v>
      </c>
      <c r="B59" s="214"/>
      <c r="C59" s="215" t="s">
        <v>1235</v>
      </c>
      <c r="D59" s="226" t="s">
        <v>1236</v>
      </c>
      <c r="E59" s="217"/>
      <c r="F59" s="218"/>
      <c r="G59" s="219">
        <f>SUMIFS(G:G,A:A,"EQUIP_IND_.L1.*")</f>
        <v>0</v>
      </c>
      <c r="H59" s="208"/>
      <c r="I59" s="225"/>
      <c r="J59" s="229"/>
      <c r="K59" s="207"/>
      <c r="L59" s="206"/>
      <c r="M59" s="207"/>
      <c r="N59" s="207"/>
      <c r="O59" s="207"/>
      <c r="P59" s="207"/>
      <c r="Q59" s="207"/>
      <c r="R59" s="207"/>
      <c r="S59" s="207"/>
      <c r="T59" s="207"/>
      <c r="U59" s="207"/>
      <c r="V59" s="207"/>
      <c r="W59" s="207"/>
      <c r="X59" s="207"/>
      <c r="Y59" s="207"/>
      <c r="Z59" s="207"/>
      <c r="AA59" s="207"/>
      <c r="AB59" s="207"/>
      <c r="AC59" s="207"/>
    </row>
    <row r="60" spans="1:29" ht="14.25">
      <c r="A60" s="207"/>
      <c r="B60" s="207"/>
      <c r="C60" s="207"/>
      <c r="D60" s="207"/>
      <c r="E60" s="207"/>
      <c r="F60" s="207"/>
      <c r="G60" s="207"/>
      <c r="H60" s="208"/>
      <c r="I60" s="225"/>
      <c r="J60" s="229"/>
      <c r="K60" s="207"/>
      <c r="L60" s="206"/>
      <c r="M60" s="207"/>
      <c r="N60" s="207"/>
      <c r="O60" s="207"/>
      <c r="P60" s="207"/>
      <c r="Q60" s="207"/>
      <c r="R60" s="207"/>
      <c r="S60" s="207"/>
      <c r="T60" s="207"/>
      <c r="U60" s="207"/>
      <c r="V60" s="207"/>
      <c r="W60" s="207"/>
      <c r="X60" s="207"/>
      <c r="Y60" s="207"/>
      <c r="Z60" s="207"/>
      <c r="AA60" s="207"/>
      <c r="AB60" s="207"/>
      <c r="AC60" s="207"/>
    </row>
    <row r="61" spans="1:29" ht="14.25">
      <c r="A61" s="48" t="s">
        <v>1237</v>
      </c>
      <c r="B61" s="237"/>
      <c r="C61" s="238" t="s">
        <v>1238</v>
      </c>
      <c r="D61" s="216" t="s">
        <v>1239</v>
      </c>
      <c r="E61" s="239"/>
      <c r="F61" s="218"/>
      <c r="G61" s="240">
        <f>SUMIFS(G:G,A:A,"PRET_.L1_5.*")</f>
        <v>0</v>
      </c>
      <c r="H61" s="208"/>
      <c r="I61" s="225"/>
      <c r="J61" s="229"/>
      <c r="K61" s="207"/>
      <c r="L61" s="206"/>
      <c r="M61" s="207"/>
      <c r="N61" s="207"/>
      <c r="O61" s="207"/>
      <c r="P61" s="207"/>
      <c r="Q61" s="207"/>
      <c r="R61" s="207"/>
      <c r="S61" s="207"/>
      <c r="T61" s="207"/>
      <c r="U61" s="207"/>
      <c r="V61" s="207"/>
      <c r="W61" s="207"/>
      <c r="X61" s="207"/>
      <c r="Y61" s="207"/>
      <c r="Z61" s="207"/>
      <c r="AA61" s="207"/>
      <c r="AB61" s="207"/>
      <c r="AC61" s="207"/>
    </row>
    <row r="62" spans="1:29" ht="14.25">
      <c r="A62" s="207"/>
      <c r="B62" s="207"/>
      <c r="C62" s="207"/>
      <c r="D62" s="207"/>
      <c r="E62" s="207"/>
      <c r="F62" s="207"/>
      <c r="G62" s="207"/>
      <c r="H62" s="208"/>
      <c r="I62" s="225"/>
      <c r="J62" s="229"/>
      <c r="K62" s="207"/>
      <c r="L62" s="206"/>
      <c r="M62" s="207"/>
      <c r="N62" s="207"/>
      <c r="O62" s="207"/>
      <c r="P62" s="207"/>
      <c r="Q62" s="207"/>
      <c r="R62" s="207"/>
      <c r="S62" s="207"/>
      <c r="T62" s="207"/>
      <c r="U62" s="207"/>
      <c r="V62" s="207"/>
      <c r="W62" s="207"/>
      <c r="X62" s="207"/>
      <c r="Y62" s="207"/>
      <c r="Z62" s="207"/>
      <c r="AA62" s="207"/>
      <c r="AB62" s="207"/>
      <c r="AC62" s="207"/>
    </row>
    <row r="63" spans="1:29" ht="14.25">
      <c r="A63" s="48" t="s">
        <v>309</v>
      </c>
      <c r="B63" s="237"/>
      <c r="C63" s="238" t="s">
        <v>310</v>
      </c>
      <c r="D63" s="216" t="s">
        <v>1240</v>
      </c>
      <c r="E63" s="239"/>
      <c r="F63" s="218"/>
      <c r="G63" s="240">
        <f>SUMIFS(G:G,A:A,"PRET_.*L1_5*")</f>
        <v>0</v>
      </c>
      <c r="H63" s="208"/>
      <c r="I63" s="225"/>
      <c r="J63" s="229"/>
      <c r="K63" s="207"/>
      <c r="L63" s="206"/>
      <c r="M63" s="207"/>
      <c r="N63" s="207"/>
      <c r="O63" s="207"/>
      <c r="P63" s="207"/>
      <c r="Q63" s="207"/>
      <c r="R63" s="207"/>
      <c r="S63" s="207"/>
      <c r="T63" s="207"/>
      <c r="U63" s="207"/>
      <c r="V63" s="207"/>
      <c r="W63" s="207"/>
      <c r="X63" s="207"/>
      <c r="Y63" s="207"/>
      <c r="Z63" s="207"/>
      <c r="AA63" s="207"/>
      <c r="AB63" s="207"/>
      <c r="AC63" s="207"/>
    </row>
    <row r="64" spans="1:29" ht="14.25">
      <c r="A64" s="207"/>
      <c r="B64" s="207"/>
      <c r="C64" s="207"/>
      <c r="D64" s="207"/>
      <c r="E64" s="207"/>
      <c r="F64" s="207"/>
      <c r="G64" s="207"/>
      <c r="H64" s="208"/>
      <c r="I64" s="225"/>
      <c r="J64" s="229"/>
      <c r="K64" s="207"/>
      <c r="L64" s="206"/>
      <c r="M64" s="207"/>
      <c r="N64" s="207"/>
      <c r="O64" s="207"/>
      <c r="P64" s="207"/>
      <c r="Q64" s="207"/>
      <c r="R64" s="207"/>
      <c r="S64" s="207"/>
      <c r="T64" s="207"/>
      <c r="U64" s="207"/>
      <c r="V64" s="207"/>
      <c r="W64" s="207"/>
      <c r="X64" s="207"/>
      <c r="Y64" s="207"/>
      <c r="Z64" s="207"/>
      <c r="AA64" s="207"/>
      <c r="AB64" s="207"/>
      <c r="AC64" s="207"/>
    </row>
    <row r="65" spans="1:29" ht="14.25">
      <c r="A65" s="207"/>
      <c r="B65" s="207"/>
      <c r="C65" s="207"/>
      <c r="D65" s="207"/>
      <c r="E65" s="207"/>
      <c r="F65" s="207"/>
      <c r="G65" s="207"/>
      <c r="H65" s="208"/>
      <c r="I65" s="225"/>
      <c r="J65" s="229"/>
      <c r="K65" s="207"/>
      <c r="L65" s="206"/>
      <c r="M65" s="207"/>
      <c r="N65" s="207"/>
      <c r="O65" s="207"/>
      <c r="P65" s="207"/>
      <c r="Q65" s="207"/>
      <c r="R65" s="207"/>
      <c r="S65" s="207"/>
      <c r="T65" s="207"/>
      <c r="U65" s="207"/>
      <c r="V65" s="207"/>
      <c r="W65" s="207"/>
      <c r="X65" s="207"/>
      <c r="Y65" s="207"/>
      <c r="Z65" s="207"/>
      <c r="AA65" s="207"/>
      <c r="AB65" s="207"/>
      <c r="AC65" s="207"/>
    </row>
    <row r="66" spans="1:29" ht="32.450000000000003" customHeight="1">
      <c r="A66" s="302" t="s">
        <v>1241</v>
      </c>
      <c r="B66" s="302"/>
      <c r="C66" s="302"/>
      <c r="D66" s="302"/>
      <c r="E66" s="302"/>
      <c r="F66" s="302"/>
      <c r="G66" s="302"/>
      <c r="H66" s="146" t="s">
        <v>451</v>
      </c>
      <c r="I66" s="205"/>
      <c r="J66" s="206"/>
      <c r="K66" s="207"/>
      <c r="L66" s="206"/>
      <c r="M66" s="207"/>
      <c r="N66" s="207"/>
      <c r="O66" s="207"/>
      <c r="P66" s="207"/>
      <c r="Q66" s="207"/>
      <c r="R66" s="207"/>
      <c r="S66" s="207"/>
      <c r="T66" s="207"/>
      <c r="U66" s="207"/>
      <c r="V66" s="207"/>
      <c r="W66" s="207"/>
      <c r="X66" s="207"/>
      <c r="Y66" s="207"/>
      <c r="Z66" s="207"/>
      <c r="AA66" s="207"/>
      <c r="AB66" s="207"/>
      <c r="AC66" s="207"/>
    </row>
    <row r="67" spans="1:29" ht="18">
      <c r="A67" s="296" t="s">
        <v>1205</v>
      </c>
      <c r="B67" s="296"/>
      <c r="C67" s="296"/>
      <c r="D67" s="296"/>
      <c r="E67" s="296"/>
      <c r="F67" s="296"/>
      <c r="G67" s="296"/>
      <c r="H67" s="208"/>
      <c r="I67" s="205"/>
      <c r="J67" s="206"/>
      <c r="K67" s="207"/>
      <c r="L67" s="206"/>
      <c r="M67" s="207"/>
      <c r="N67" s="207"/>
      <c r="O67" s="207"/>
      <c r="P67" s="207"/>
      <c r="Q67" s="207"/>
      <c r="R67" s="207"/>
      <c r="S67" s="207"/>
      <c r="T67" s="207"/>
      <c r="U67" s="207"/>
      <c r="V67" s="207"/>
      <c r="W67" s="207"/>
      <c r="X67" s="207"/>
      <c r="Y67" s="207"/>
      <c r="Z67" s="207"/>
      <c r="AA67" s="207"/>
      <c r="AB67" s="207"/>
      <c r="AC67" s="207"/>
    </row>
    <row r="68" spans="1:29" ht="28.5">
      <c r="A68" s="40" t="s">
        <v>127</v>
      </c>
      <c r="B68" s="209" t="s">
        <v>1206</v>
      </c>
      <c r="C68" s="40" t="s">
        <v>128</v>
      </c>
      <c r="D68" s="210" t="s">
        <v>129</v>
      </c>
      <c r="E68" s="211" t="s">
        <v>1207</v>
      </c>
      <c r="F68" s="211" t="s">
        <v>1208</v>
      </c>
      <c r="G68" s="211" t="s">
        <v>1209</v>
      </c>
      <c r="H68" s="146" t="s">
        <v>451</v>
      </c>
      <c r="I68" s="205"/>
      <c r="J68" s="206"/>
      <c r="K68" s="207"/>
      <c r="L68" s="206"/>
      <c r="M68" s="207"/>
      <c r="N68" s="207"/>
      <c r="O68" s="207"/>
      <c r="P68" s="207"/>
      <c r="Q68" s="207"/>
      <c r="R68" s="207"/>
      <c r="S68" s="207"/>
      <c r="T68" s="207"/>
      <c r="U68" s="207"/>
      <c r="V68" s="207"/>
      <c r="W68" s="207"/>
      <c r="X68" s="207"/>
      <c r="Y68" s="207"/>
      <c r="Z68" s="207"/>
      <c r="AA68" s="207"/>
      <c r="AB68" s="207"/>
      <c r="AC68" s="207"/>
    </row>
    <row r="69" spans="1:29" ht="14.25">
      <c r="A69" s="4" t="s">
        <v>234</v>
      </c>
      <c r="B69" s="44">
        <v>1</v>
      </c>
      <c r="C69" s="44" t="s">
        <v>132</v>
      </c>
      <c r="D69" s="4" t="s">
        <v>1210</v>
      </c>
      <c r="E69" s="115">
        <v>64</v>
      </c>
      <c r="F69" s="189">
        <f>ROUND((SUMIFS(PROFISSIONAIS!G:G,PROFISSIONAIS!A:A,"PROF_.L2_4.*",PROFISSIONAIS!B:B,C69))*(1+BDI!$D$22),2)</f>
        <v>0</v>
      </c>
      <c r="G69" s="212">
        <f>E69*F69</f>
        <v>0</v>
      </c>
      <c r="H69" s="213">
        <v>3158</v>
      </c>
      <c r="I69" s="205"/>
      <c r="J69" s="124"/>
      <c r="K69" s="207"/>
      <c r="L69" s="124"/>
      <c r="M69" s="207"/>
      <c r="N69" s="207"/>
      <c r="O69" s="207"/>
      <c r="P69" s="207"/>
      <c r="Q69" s="207"/>
      <c r="R69" s="207"/>
      <c r="S69" s="207"/>
      <c r="T69" s="207"/>
      <c r="U69" s="207"/>
      <c r="V69" s="207"/>
      <c r="W69" s="207"/>
      <c r="X69" s="207"/>
      <c r="Y69" s="207"/>
      <c r="Z69" s="207"/>
      <c r="AA69" s="207"/>
      <c r="AB69" s="207"/>
      <c r="AC69" s="207"/>
    </row>
    <row r="70" spans="1:29" ht="14.25">
      <c r="A70" s="4" t="s">
        <v>235</v>
      </c>
      <c r="B70" s="44">
        <v>2</v>
      </c>
      <c r="C70" s="47" t="s">
        <v>135</v>
      </c>
      <c r="D70" s="4" t="s">
        <v>1210</v>
      </c>
      <c r="E70" s="115">
        <v>144</v>
      </c>
      <c r="F70" s="189">
        <f>ROUND((SUMIFS(PROFISSIONAIS!G:G,PROFISSIONAIS!A:A,"PROF_.L2_4.*",PROFISSIONAIS!B:B,C70))*(1+BDI!$D$22),2)</f>
        <v>0</v>
      </c>
      <c r="G70" s="212">
        <f>E70*F70</f>
        <v>0</v>
      </c>
      <c r="H70" s="213">
        <v>3158</v>
      </c>
      <c r="I70" s="205"/>
      <c r="J70" s="124"/>
      <c r="K70" s="207"/>
      <c r="L70" s="124"/>
      <c r="M70" s="207"/>
      <c r="N70" s="207"/>
      <c r="O70" s="207"/>
      <c r="P70" s="207"/>
      <c r="Q70" s="207"/>
      <c r="R70" s="207"/>
      <c r="S70" s="207"/>
      <c r="T70" s="207"/>
      <c r="U70" s="207"/>
      <c r="V70" s="207"/>
      <c r="W70" s="207"/>
      <c r="X70" s="207"/>
      <c r="Y70" s="207"/>
      <c r="Z70" s="207"/>
      <c r="AA70" s="207"/>
      <c r="AB70" s="207"/>
      <c r="AC70" s="207"/>
    </row>
    <row r="71" spans="1:29" ht="14.25">
      <c r="A71" s="4" t="s">
        <v>236</v>
      </c>
      <c r="B71" s="44">
        <v>3</v>
      </c>
      <c r="C71" s="47" t="s">
        <v>137</v>
      </c>
      <c r="D71" s="4" t="s">
        <v>1210</v>
      </c>
      <c r="E71" s="115">
        <v>144</v>
      </c>
      <c r="F71" s="189">
        <f>ROUND((SUMIFS(PROFISSIONAIS!G:G,PROFISSIONAIS!A:A,"PROF_.L2_4.*",PROFISSIONAIS!B:B,C71))*(1+BDI!$D$22),2)</f>
        <v>0</v>
      </c>
      <c r="G71" s="212">
        <f>E71*F71</f>
        <v>0</v>
      </c>
      <c r="H71" s="213">
        <v>3158</v>
      </c>
      <c r="I71" s="205"/>
      <c r="J71" s="124"/>
      <c r="K71" s="207"/>
      <c r="L71" s="124"/>
      <c r="M71" s="207"/>
      <c r="N71" s="207"/>
      <c r="O71" s="207"/>
      <c r="P71" s="207"/>
      <c r="Q71" s="207"/>
      <c r="R71" s="207"/>
      <c r="S71" s="207"/>
      <c r="T71" s="207"/>
      <c r="U71" s="207"/>
      <c r="V71" s="207"/>
      <c r="W71" s="207"/>
      <c r="X71" s="207"/>
      <c r="Y71" s="207"/>
      <c r="Z71" s="207"/>
      <c r="AA71" s="207"/>
      <c r="AB71" s="207"/>
      <c r="AC71" s="207"/>
    </row>
    <row r="72" spans="1:29" ht="14.25">
      <c r="A72" s="4" t="s">
        <v>237</v>
      </c>
      <c r="B72" s="44">
        <v>4</v>
      </c>
      <c r="C72" s="47" t="s">
        <v>139</v>
      </c>
      <c r="D72" s="4" t="s">
        <v>1210</v>
      </c>
      <c r="E72" s="115">
        <v>52</v>
      </c>
      <c r="F72" s="189">
        <f>ROUND((SUMIFS(PROFISSIONAIS!G:G,PROFISSIONAIS!A:A,"PROF_.L2_4.*",PROFISSIONAIS!B:B,C72))*(1+BDI!$D$22),2)</f>
        <v>0</v>
      </c>
      <c r="G72" s="212">
        <f>E72*F72</f>
        <v>0</v>
      </c>
      <c r="H72" s="213">
        <v>3158</v>
      </c>
      <c r="I72" s="205"/>
      <c r="J72" s="124"/>
      <c r="K72" s="207"/>
      <c r="L72" s="124"/>
      <c r="M72" s="207"/>
      <c r="N72" s="207"/>
      <c r="O72" s="207"/>
      <c r="P72" s="207"/>
      <c r="Q72" s="207"/>
      <c r="R72" s="207"/>
      <c r="S72" s="207"/>
      <c r="T72" s="207"/>
      <c r="U72" s="207"/>
      <c r="V72" s="207"/>
      <c r="W72" s="207"/>
      <c r="X72" s="207"/>
      <c r="Y72" s="207"/>
      <c r="Z72" s="207"/>
      <c r="AA72" s="207"/>
      <c r="AB72" s="207"/>
      <c r="AC72" s="207"/>
    </row>
    <row r="73" spans="1:29" ht="14.25">
      <c r="A73" s="4" t="s">
        <v>238</v>
      </c>
      <c r="B73" s="44">
        <v>5</v>
      </c>
      <c r="C73" s="47" t="s">
        <v>141</v>
      </c>
      <c r="D73" s="4" t="s">
        <v>1210</v>
      </c>
      <c r="E73" s="115">
        <v>72</v>
      </c>
      <c r="F73" s="189">
        <f>ROUND((SUMIFS(PROFISSIONAIS!G:G,PROFISSIONAIS!A:A,"PROF_.L2_4.*",PROFISSIONAIS!B:B,C73))*(1+BDI!$D$22),2)</f>
        <v>0</v>
      </c>
      <c r="G73" s="212">
        <f>E73*F73</f>
        <v>0</v>
      </c>
      <c r="H73" s="213">
        <v>3158</v>
      </c>
      <c r="I73" s="205"/>
      <c r="J73" s="124"/>
      <c r="K73" s="207"/>
      <c r="L73" s="124"/>
      <c r="M73" s="207"/>
      <c r="N73" s="207"/>
      <c r="O73" s="207"/>
      <c r="P73" s="207"/>
      <c r="Q73" s="207"/>
      <c r="R73" s="207"/>
      <c r="S73" s="207"/>
      <c r="T73" s="207"/>
      <c r="U73" s="207"/>
      <c r="V73" s="207"/>
      <c r="W73" s="207"/>
      <c r="X73" s="207"/>
      <c r="Y73" s="207"/>
      <c r="Z73" s="207"/>
      <c r="AA73" s="207"/>
      <c r="AB73" s="207"/>
      <c r="AC73" s="207"/>
    </row>
    <row r="74" spans="1:29" ht="18">
      <c r="A74" s="296" t="s">
        <v>377</v>
      </c>
      <c r="B74" s="296"/>
      <c r="C74" s="296"/>
      <c r="D74" s="296"/>
      <c r="E74" s="296"/>
      <c r="F74" s="296"/>
      <c r="G74" s="296"/>
      <c r="H74" s="208"/>
      <c r="I74" s="205"/>
      <c r="J74" s="206"/>
      <c r="K74" s="207"/>
      <c r="L74" s="39"/>
      <c r="M74" s="207"/>
      <c r="N74" s="207"/>
      <c r="O74" s="207"/>
      <c r="P74" s="207"/>
      <c r="Q74" s="207"/>
      <c r="R74" s="207"/>
      <c r="S74" s="207"/>
      <c r="T74" s="207"/>
      <c r="U74" s="207"/>
      <c r="V74" s="207"/>
      <c r="W74" s="207"/>
      <c r="X74" s="207"/>
      <c r="Y74" s="207"/>
      <c r="Z74" s="207"/>
      <c r="AA74" s="207"/>
      <c r="AB74" s="207"/>
      <c r="AC74" s="207"/>
    </row>
    <row r="75" spans="1:29" ht="76.5">
      <c r="A75" s="4" t="s">
        <v>239</v>
      </c>
      <c r="B75" s="44">
        <v>6</v>
      </c>
      <c r="C75" s="50" t="s">
        <v>143</v>
      </c>
      <c r="D75" s="4" t="s">
        <v>1210</v>
      </c>
      <c r="E75" s="115">
        <v>72</v>
      </c>
      <c r="F75" s="189">
        <f>ROUND((SUMIFS(PROFISSIONAIS!G:G,PROFISSIONAIS!A:A,"PROF_.IND_.L2_4.1",PROFISSIONAIS!B:B,C75))*(1+BDI!$D$22),2)</f>
        <v>0</v>
      </c>
      <c r="G75" s="84">
        <f>E75*F75</f>
        <v>0</v>
      </c>
      <c r="H75" s="213">
        <v>3158</v>
      </c>
      <c r="I75" s="205"/>
      <c r="J75" s="124"/>
      <c r="K75" s="207"/>
      <c r="L75" s="124"/>
      <c r="M75" s="207"/>
      <c r="N75" s="207"/>
      <c r="O75" s="207"/>
      <c r="P75" s="207"/>
      <c r="Q75" s="207"/>
      <c r="R75" s="207"/>
      <c r="S75" s="207"/>
      <c r="T75" s="207"/>
      <c r="U75" s="207"/>
      <c r="V75" s="207"/>
      <c r="W75" s="207"/>
      <c r="X75" s="207"/>
      <c r="Y75" s="207"/>
      <c r="Z75" s="207"/>
      <c r="AA75" s="207"/>
      <c r="AB75" s="207"/>
      <c r="AC75" s="207"/>
    </row>
    <row r="76" spans="1:29" ht="14.25">
      <c r="A76" s="4" t="s">
        <v>240</v>
      </c>
      <c r="B76" s="44">
        <v>7</v>
      </c>
      <c r="C76" s="47" t="s">
        <v>146</v>
      </c>
      <c r="D76" s="4" t="s">
        <v>1210</v>
      </c>
      <c r="E76" s="115">
        <v>72</v>
      </c>
      <c r="F76" s="189">
        <f>ROUND((SUMIFS(PROFISSIONAIS!G:G,PROFISSIONAIS!A:A,"PROF_.IND_.L2_4.2",PROFISSIONAIS!B:B,C76))*(1+BDI!$D$22),2)</f>
        <v>0</v>
      </c>
      <c r="G76" s="84">
        <f>E76*F76</f>
        <v>0</v>
      </c>
      <c r="H76" s="213"/>
      <c r="I76" s="205"/>
      <c r="J76" s="124"/>
      <c r="K76" s="207"/>
      <c r="L76" s="124"/>
      <c r="M76" s="207"/>
      <c r="N76" s="207"/>
      <c r="O76" s="207"/>
      <c r="P76" s="207"/>
      <c r="Q76" s="207"/>
      <c r="R76" s="207"/>
      <c r="S76" s="207"/>
      <c r="T76" s="207"/>
      <c r="U76" s="207"/>
      <c r="V76" s="207"/>
      <c r="W76" s="207"/>
      <c r="X76" s="207"/>
      <c r="Y76" s="207"/>
      <c r="Z76" s="207"/>
      <c r="AA76" s="207"/>
      <c r="AB76" s="207"/>
      <c r="AC76" s="207"/>
    </row>
    <row r="77" spans="1:29" ht="14.25">
      <c r="A77" s="48" t="s">
        <v>311</v>
      </c>
      <c r="B77" s="214"/>
      <c r="C77" s="215" t="s">
        <v>1242</v>
      </c>
      <c r="D77" s="216" t="s">
        <v>1243</v>
      </c>
      <c r="E77" s="217"/>
      <c r="F77" s="218"/>
      <c r="G77" s="219">
        <f>SUMIFS(G:G,A:A,"PROF_.*L2_4*")</f>
        <v>0</v>
      </c>
      <c r="H77" s="208"/>
      <c r="I77" s="205"/>
      <c r="J77" s="206"/>
      <c r="K77" s="207"/>
      <c r="L77" s="206"/>
      <c r="M77" s="207"/>
      <c r="N77" s="207"/>
      <c r="O77" s="207"/>
      <c r="P77" s="207"/>
      <c r="Q77" s="207"/>
      <c r="R77" s="207"/>
      <c r="S77" s="207"/>
      <c r="T77" s="207"/>
      <c r="U77" s="207"/>
      <c r="V77" s="207"/>
      <c r="W77" s="207"/>
      <c r="X77" s="207"/>
      <c r="Y77" s="207"/>
      <c r="Z77" s="207"/>
      <c r="AA77" s="207"/>
      <c r="AB77" s="207"/>
      <c r="AC77" s="207"/>
    </row>
    <row r="78" spans="1:29" ht="14.25">
      <c r="A78" s="220"/>
      <c r="G78" s="221"/>
      <c r="H78" s="208"/>
      <c r="I78" s="205"/>
      <c r="J78" s="206"/>
      <c r="K78" s="207"/>
      <c r="L78" s="206"/>
      <c r="M78" s="207"/>
      <c r="N78" s="207"/>
      <c r="O78" s="207"/>
      <c r="P78" s="207"/>
      <c r="Q78" s="207"/>
      <c r="R78" s="207"/>
      <c r="S78" s="207"/>
      <c r="T78" s="207"/>
      <c r="U78" s="207"/>
      <c r="V78" s="207"/>
      <c r="W78" s="207"/>
      <c r="X78" s="207"/>
      <c r="Y78" s="207"/>
      <c r="Z78" s="207"/>
      <c r="AA78" s="207"/>
      <c r="AB78" s="207"/>
      <c r="AC78" s="207"/>
    </row>
    <row r="79" spans="1:29" ht="18">
      <c r="A79" s="296" t="s">
        <v>147</v>
      </c>
      <c r="B79" s="296"/>
      <c r="C79" s="296"/>
      <c r="D79" s="296"/>
      <c r="E79" s="296"/>
      <c r="F79" s="296"/>
      <c r="G79" s="296"/>
      <c r="H79" s="208"/>
      <c r="I79" s="205"/>
      <c r="J79" s="206"/>
      <c r="K79" s="207"/>
      <c r="L79" s="206"/>
      <c r="M79" s="207"/>
      <c r="N79" s="207"/>
      <c r="O79" s="207"/>
      <c r="P79" s="207"/>
      <c r="Q79" s="207"/>
      <c r="R79" s="207"/>
      <c r="S79" s="207"/>
      <c r="T79" s="207"/>
      <c r="U79" s="207"/>
      <c r="V79" s="207"/>
      <c r="W79" s="207"/>
      <c r="X79" s="207"/>
      <c r="Y79" s="207"/>
      <c r="Z79" s="207"/>
      <c r="AA79" s="207"/>
      <c r="AB79" s="207"/>
      <c r="AC79" s="207"/>
    </row>
    <row r="80" spans="1:29" ht="28.5">
      <c r="A80" s="40" t="s">
        <v>127</v>
      </c>
      <c r="B80" s="209" t="s">
        <v>1206</v>
      </c>
      <c r="C80" s="55" t="s">
        <v>735</v>
      </c>
      <c r="D80" s="210" t="s">
        <v>129</v>
      </c>
      <c r="E80" s="211" t="s">
        <v>1213</v>
      </c>
      <c r="F80" s="211" t="s">
        <v>1208</v>
      </c>
      <c r="G80" s="211" t="s">
        <v>1209</v>
      </c>
      <c r="H80" s="104"/>
      <c r="I80" s="205"/>
      <c r="J80" s="206"/>
      <c r="K80" s="207"/>
      <c r="L80" s="206"/>
      <c r="M80" s="207"/>
      <c r="N80" s="207"/>
      <c r="O80" s="207"/>
      <c r="P80" s="207"/>
      <c r="Q80" s="207"/>
      <c r="R80" s="207"/>
      <c r="S80" s="207"/>
      <c r="T80" s="207"/>
      <c r="U80" s="207"/>
      <c r="V80" s="207"/>
      <c r="W80" s="207"/>
      <c r="X80" s="207"/>
      <c r="Y80" s="207"/>
      <c r="Z80" s="207"/>
      <c r="AA80" s="207"/>
      <c r="AB80" s="207"/>
      <c r="AC80" s="207"/>
    </row>
    <row r="81" spans="1:29" ht="63.75">
      <c r="A81" s="4" t="s">
        <v>242</v>
      </c>
      <c r="B81" s="44">
        <v>8</v>
      </c>
      <c r="C81" s="61" t="s">
        <v>243</v>
      </c>
      <c r="D81" s="163" t="s">
        <v>164</v>
      </c>
      <c r="E81" s="115">
        <v>6</v>
      </c>
      <c r="F81" s="189">
        <f>ROUND(SUMIFS(CUSTOS!D:D,CUSTOS!A:A,"MAT_.L2_4.01")*(1+BDI!$D$41),2)</f>
        <v>0</v>
      </c>
      <c r="G81" s="212">
        <f t="shared" ref="G81:G106" si="2">E81*F81</f>
        <v>0</v>
      </c>
      <c r="H81" s="223"/>
      <c r="I81" s="225"/>
      <c r="J81" s="206"/>
      <c r="K81" s="207"/>
      <c r="L81" s="206"/>
      <c r="M81" s="207"/>
      <c r="N81" s="207"/>
      <c r="O81" s="207"/>
      <c r="P81" s="207"/>
      <c r="Q81" s="207"/>
      <c r="R81" s="207"/>
      <c r="S81" s="207"/>
      <c r="T81" s="207"/>
      <c r="U81" s="207"/>
      <c r="V81" s="207"/>
      <c r="W81" s="207"/>
      <c r="X81" s="207"/>
      <c r="Y81" s="207"/>
      <c r="Z81" s="207"/>
      <c r="AA81" s="207"/>
      <c r="AB81" s="207"/>
      <c r="AC81" s="207"/>
    </row>
    <row r="82" spans="1:29" ht="63.75">
      <c r="A82" s="4" t="s">
        <v>244</v>
      </c>
      <c r="B82" s="44">
        <v>9</v>
      </c>
      <c r="C82" s="61" t="s">
        <v>245</v>
      </c>
      <c r="D82" s="163" t="s">
        <v>164</v>
      </c>
      <c r="E82" s="115">
        <v>6</v>
      </c>
      <c r="F82" s="189">
        <f>ROUND(SUMIFS(CUSTOS!D:D,CUSTOS!A:A,"MAT_.L2_4.2")*(1+BDI!$D$41),2)</f>
        <v>0</v>
      </c>
      <c r="G82" s="212">
        <f t="shared" si="2"/>
        <v>0</v>
      </c>
      <c r="H82" s="223"/>
      <c r="I82" s="225"/>
      <c r="J82" s="206"/>
      <c r="K82" s="207"/>
      <c r="L82" s="206"/>
      <c r="M82" s="207"/>
      <c r="N82" s="207"/>
      <c r="O82" s="207"/>
      <c r="P82" s="207"/>
      <c r="Q82" s="207"/>
      <c r="R82" s="207"/>
      <c r="S82" s="207"/>
      <c r="T82" s="207"/>
      <c r="U82" s="207"/>
      <c r="V82" s="207"/>
      <c r="W82" s="207"/>
      <c r="X82" s="207"/>
      <c r="Y82" s="207"/>
      <c r="Z82" s="207"/>
      <c r="AA82" s="207"/>
      <c r="AB82" s="207"/>
      <c r="AC82" s="207"/>
    </row>
    <row r="83" spans="1:29" ht="63.75">
      <c r="A83" s="4" t="s">
        <v>246</v>
      </c>
      <c r="B83" s="44">
        <v>10</v>
      </c>
      <c r="C83" s="61" t="s">
        <v>247</v>
      </c>
      <c r="D83" s="163" t="s">
        <v>164</v>
      </c>
      <c r="E83" s="115">
        <v>2</v>
      </c>
      <c r="F83" s="189">
        <f>ROUND(SUMIFS(CUSTOS!D:D,CUSTOS!A:A,"MAT_.L2_4.3")*(1+BDI!$D$41),2)</f>
        <v>0</v>
      </c>
      <c r="G83" s="212">
        <f t="shared" si="2"/>
        <v>0</v>
      </c>
      <c r="H83" s="223"/>
      <c r="I83" s="225"/>
      <c r="J83" s="206"/>
      <c r="K83" s="207"/>
      <c r="L83" s="206"/>
      <c r="M83" s="207"/>
      <c r="N83" s="207"/>
      <c r="O83" s="207"/>
      <c r="P83" s="207"/>
      <c r="Q83" s="207"/>
      <c r="R83" s="207"/>
      <c r="S83" s="207"/>
      <c r="T83" s="207"/>
      <c r="U83" s="207"/>
      <c r="V83" s="207"/>
      <c r="W83" s="207"/>
      <c r="X83" s="207"/>
      <c r="Y83" s="207"/>
      <c r="Z83" s="207"/>
      <c r="AA83" s="207"/>
      <c r="AB83" s="207"/>
      <c r="AC83" s="207"/>
    </row>
    <row r="84" spans="1:29" ht="63.75">
      <c r="A84" s="4" t="s">
        <v>248</v>
      </c>
      <c r="B84" s="44">
        <v>11</v>
      </c>
      <c r="C84" s="61" t="s">
        <v>249</v>
      </c>
      <c r="D84" s="163" t="s">
        <v>164</v>
      </c>
      <c r="E84" s="115">
        <v>2</v>
      </c>
      <c r="F84" s="189">
        <f>ROUND(SUMIFS(CUSTOS!D:D,CUSTOS!A:A,"MAT_.L2_4.4")*(1+BDI!$D$41),2)</f>
        <v>0</v>
      </c>
      <c r="G84" s="212">
        <f t="shared" si="2"/>
        <v>0</v>
      </c>
      <c r="H84" s="223"/>
      <c r="I84" s="225"/>
      <c r="J84" s="206"/>
      <c r="K84" s="207"/>
      <c r="L84" s="206"/>
      <c r="M84" s="207"/>
      <c r="N84" s="207"/>
      <c r="O84" s="207"/>
      <c r="P84" s="207"/>
      <c r="Q84" s="207"/>
      <c r="R84" s="207"/>
      <c r="S84" s="207"/>
      <c r="T84" s="207"/>
      <c r="U84" s="207"/>
      <c r="V84" s="207"/>
      <c r="W84" s="207"/>
      <c r="X84" s="207"/>
      <c r="Y84" s="207"/>
      <c r="Z84" s="207"/>
      <c r="AA84" s="207"/>
      <c r="AB84" s="207"/>
      <c r="AC84" s="207"/>
    </row>
    <row r="85" spans="1:29" ht="63.75">
      <c r="A85" s="4" t="s">
        <v>250</v>
      </c>
      <c r="B85" s="44">
        <v>12</v>
      </c>
      <c r="C85" s="61" t="s">
        <v>251</v>
      </c>
      <c r="D85" s="163" t="s">
        <v>164</v>
      </c>
      <c r="E85" s="115">
        <v>2</v>
      </c>
      <c r="F85" s="189">
        <f>ROUND(SUMIFS(CUSTOS!D:D,CUSTOS!A:A,"MAT_.L2_4.5")*(1+BDI!$D$41),2)</f>
        <v>0</v>
      </c>
      <c r="G85" s="212">
        <f t="shared" si="2"/>
        <v>0</v>
      </c>
      <c r="H85" s="223"/>
      <c r="I85" s="225"/>
      <c r="J85" s="206"/>
      <c r="K85" s="207"/>
      <c r="L85" s="206"/>
      <c r="M85" s="207"/>
      <c r="N85" s="207"/>
      <c r="O85" s="207"/>
      <c r="P85" s="207"/>
      <c r="Q85" s="207"/>
      <c r="R85" s="207"/>
      <c r="S85" s="207"/>
      <c r="T85" s="207"/>
      <c r="U85" s="207"/>
      <c r="V85" s="207"/>
      <c r="W85" s="207"/>
      <c r="X85" s="207"/>
      <c r="Y85" s="207"/>
      <c r="Z85" s="207"/>
      <c r="AA85" s="207"/>
      <c r="AB85" s="207"/>
      <c r="AC85" s="207"/>
    </row>
    <row r="86" spans="1:29" ht="63.75">
      <c r="A86" s="4" t="s">
        <v>252</v>
      </c>
      <c r="B86" s="44">
        <v>13</v>
      </c>
      <c r="C86" s="61" t="s">
        <v>1244</v>
      </c>
      <c r="D86" s="163" t="s">
        <v>164</v>
      </c>
      <c r="E86" s="115">
        <v>2</v>
      </c>
      <c r="F86" s="189">
        <f>ROUND(SUMIFS(CUSTOS!D:D,CUSTOS!A:A,"MAT_.L2_4.6")*(1+BDI!$D$41),2)</f>
        <v>0</v>
      </c>
      <c r="G86" s="212">
        <f t="shared" si="2"/>
        <v>0</v>
      </c>
      <c r="H86" s="223"/>
      <c r="I86" s="225"/>
      <c r="J86" s="206"/>
      <c r="K86" s="207"/>
      <c r="L86" s="206"/>
      <c r="M86" s="207"/>
      <c r="N86" s="207"/>
      <c r="O86" s="207"/>
      <c r="P86" s="207"/>
      <c r="Q86" s="207"/>
      <c r="R86" s="207"/>
      <c r="S86" s="207"/>
      <c r="T86" s="207"/>
      <c r="U86" s="207"/>
      <c r="V86" s="207"/>
      <c r="W86" s="207"/>
      <c r="X86" s="207"/>
      <c r="Y86" s="207"/>
      <c r="Z86" s="207"/>
      <c r="AA86" s="207"/>
      <c r="AB86" s="207"/>
      <c r="AC86" s="207"/>
    </row>
    <row r="87" spans="1:29" ht="76.5">
      <c r="A87" s="4" t="s">
        <v>254</v>
      </c>
      <c r="B87" s="44">
        <v>14</v>
      </c>
      <c r="C87" s="61" t="s">
        <v>255</v>
      </c>
      <c r="D87" s="163" t="s">
        <v>164</v>
      </c>
      <c r="E87" s="115">
        <v>2</v>
      </c>
      <c r="F87" s="189">
        <f>ROUND(SUMIFS(CUSTOS!D:D,CUSTOS!A:A,"MAT_.L2_4.7")*(1+BDI!$D$41),2)</f>
        <v>0</v>
      </c>
      <c r="G87" s="212">
        <f t="shared" si="2"/>
        <v>0</v>
      </c>
      <c r="H87" s="223"/>
      <c r="I87" s="225"/>
      <c r="J87" s="206"/>
      <c r="K87" s="207"/>
      <c r="L87" s="206"/>
      <c r="M87" s="207"/>
      <c r="N87" s="207"/>
      <c r="O87" s="207"/>
      <c r="P87" s="207"/>
      <c r="Q87" s="207"/>
      <c r="R87" s="207"/>
      <c r="S87" s="207"/>
      <c r="T87" s="207"/>
      <c r="U87" s="207"/>
      <c r="V87" s="207"/>
      <c r="W87" s="207"/>
      <c r="X87" s="207"/>
      <c r="Y87" s="207"/>
      <c r="Z87" s="207"/>
      <c r="AA87" s="207"/>
      <c r="AB87" s="207"/>
      <c r="AC87" s="207"/>
    </row>
    <row r="88" spans="1:29" ht="63.75">
      <c r="A88" s="4" t="s">
        <v>256</v>
      </c>
      <c r="B88" s="44">
        <v>15</v>
      </c>
      <c r="C88" s="61" t="s">
        <v>257</v>
      </c>
      <c r="D88" s="163" t="s">
        <v>258</v>
      </c>
      <c r="E88" s="115">
        <v>50</v>
      </c>
      <c r="F88" s="189">
        <f>ROUND(SUMIFS(CUSTOS!D:D,CUSTOS!A:A,"MAT_.L2_15.01")*(1+BDI!$D$41),2)</f>
        <v>0</v>
      </c>
      <c r="G88" s="212">
        <f t="shared" si="2"/>
        <v>0</v>
      </c>
      <c r="H88" s="223"/>
      <c r="I88" s="225"/>
      <c r="J88" s="229"/>
      <c r="K88" s="207"/>
      <c r="L88" s="206"/>
      <c r="M88" s="207"/>
      <c r="N88" s="207"/>
      <c r="O88" s="207"/>
      <c r="P88" s="207"/>
      <c r="Q88" s="207"/>
      <c r="R88" s="207"/>
      <c r="S88" s="207"/>
      <c r="T88" s="207"/>
      <c r="U88" s="207"/>
      <c r="V88" s="207"/>
      <c r="W88" s="207"/>
      <c r="X88" s="207"/>
      <c r="Y88" s="207"/>
      <c r="Z88" s="207"/>
      <c r="AA88" s="207"/>
      <c r="AB88" s="207"/>
      <c r="AC88" s="207"/>
    </row>
    <row r="89" spans="1:29" ht="51">
      <c r="A89" s="4" t="s">
        <v>259</v>
      </c>
      <c r="B89" s="44">
        <v>16</v>
      </c>
      <c r="C89" s="61" t="s">
        <v>260</v>
      </c>
      <c r="D89" s="163" t="s">
        <v>164</v>
      </c>
      <c r="E89" s="115">
        <v>2</v>
      </c>
      <c r="F89" s="189">
        <f>ROUND(SUMIFS(CUSTOS!D:D,CUSTOS!A:A,"MAT_.L2_15.2")*(1+BDI!$D$41),2)</f>
        <v>0</v>
      </c>
      <c r="G89" s="212">
        <f t="shared" si="2"/>
        <v>0</v>
      </c>
      <c r="H89" s="223"/>
      <c r="I89" s="225"/>
      <c r="J89" s="229"/>
      <c r="K89" s="207"/>
      <c r="L89" s="206"/>
      <c r="M89" s="207"/>
      <c r="N89" s="207"/>
      <c r="O89" s="207"/>
      <c r="P89" s="207"/>
      <c r="Q89" s="207"/>
      <c r="R89" s="207"/>
      <c r="S89" s="207"/>
      <c r="T89" s="207"/>
      <c r="U89" s="207"/>
      <c r="V89" s="207"/>
      <c r="W89" s="207"/>
      <c r="X89" s="207"/>
      <c r="Y89" s="207"/>
      <c r="Z89" s="207"/>
      <c r="AA89" s="207"/>
      <c r="AB89" s="207"/>
      <c r="AC89" s="207"/>
    </row>
    <row r="90" spans="1:29" ht="51">
      <c r="A90" s="4" t="s">
        <v>261</v>
      </c>
      <c r="B90" s="44">
        <v>17</v>
      </c>
      <c r="C90" s="61" t="s">
        <v>262</v>
      </c>
      <c r="D90" s="163" t="s">
        <v>164</v>
      </c>
      <c r="E90" s="115">
        <v>2</v>
      </c>
      <c r="F90" s="189">
        <f>ROUND(SUMIFS(CUSTOS!D:D,CUSTOS!A:A,"MAT_.L2_15.3")*(1+BDI!$D$41),2)</f>
        <v>0</v>
      </c>
      <c r="G90" s="212">
        <f t="shared" si="2"/>
        <v>0</v>
      </c>
      <c r="H90" s="223"/>
      <c r="I90" s="225"/>
      <c r="J90" s="229"/>
      <c r="K90" s="207"/>
      <c r="L90" s="206"/>
      <c r="M90" s="207"/>
      <c r="N90" s="207"/>
      <c r="O90" s="207"/>
      <c r="P90" s="207"/>
      <c r="Q90" s="207"/>
      <c r="R90" s="207"/>
      <c r="S90" s="207"/>
      <c r="T90" s="207"/>
      <c r="U90" s="207"/>
      <c r="V90" s="207"/>
      <c r="W90" s="207"/>
      <c r="X90" s="207"/>
      <c r="Y90" s="207"/>
      <c r="Z90" s="207"/>
      <c r="AA90" s="207"/>
      <c r="AB90" s="207"/>
      <c r="AC90" s="207"/>
    </row>
    <row r="91" spans="1:29" ht="51">
      <c r="A91" s="4" t="s">
        <v>263</v>
      </c>
      <c r="B91" s="44">
        <v>18</v>
      </c>
      <c r="C91" s="61" t="s">
        <v>264</v>
      </c>
      <c r="D91" s="163" t="s">
        <v>164</v>
      </c>
      <c r="E91" s="115">
        <v>2</v>
      </c>
      <c r="F91" s="189">
        <f>ROUND(SUMIFS(CUSTOS!D:D,CUSTOS!A:A,"MAT_.L2_15.4")*(1+BDI!$D$41),2)</f>
        <v>0</v>
      </c>
      <c r="G91" s="212">
        <f t="shared" si="2"/>
        <v>0</v>
      </c>
      <c r="H91" s="223"/>
      <c r="I91" s="225"/>
      <c r="J91" s="229"/>
      <c r="K91" s="207"/>
      <c r="L91" s="206"/>
      <c r="M91" s="207"/>
      <c r="N91" s="207"/>
      <c r="O91" s="207"/>
      <c r="P91" s="207"/>
      <c r="Q91" s="207"/>
      <c r="R91" s="207"/>
      <c r="S91" s="207"/>
      <c r="T91" s="207"/>
      <c r="U91" s="207"/>
      <c r="V91" s="207"/>
      <c r="W91" s="207"/>
      <c r="X91" s="207"/>
      <c r="Y91" s="207"/>
      <c r="Z91" s="207"/>
      <c r="AA91" s="207"/>
      <c r="AB91" s="207"/>
      <c r="AC91" s="207"/>
    </row>
    <row r="92" spans="1:29" ht="63.75">
      <c r="A92" s="4" t="s">
        <v>265</v>
      </c>
      <c r="B92" s="44">
        <v>19</v>
      </c>
      <c r="C92" s="61" t="s">
        <v>266</v>
      </c>
      <c r="D92" s="163" t="s">
        <v>164</v>
      </c>
      <c r="E92" s="115">
        <v>2</v>
      </c>
      <c r="F92" s="189">
        <f>ROUND(SUMIFS(CUSTOS!D:D,CUSTOS!A:A,"MAT_.L2_15.5")*(1+BDI!$D$41),2)</f>
        <v>0</v>
      </c>
      <c r="G92" s="212">
        <f t="shared" si="2"/>
        <v>0</v>
      </c>
      <c r="H92" s="223"/>
      <c r="I92" s="225"/>
      <c r="J92" s="229"/>
      <c r="K92" s="207"/>
      <c r="L92" s="206"/>
      <c r="M92" s="207"/>
      <c r="N92" s="207"/>
      <c r="O92" s="207"/>
      <c r="P92" s="207"/>
      <c r="Q92" s="207"/>
      <c r="R92" s="207"/>
      <c r="S92" s="207"/>
      <c r="T92" s="207"/>
      <c r="U92" s="207"/>
      <c r="V92" s="207"/>
      <c r="W92" s="207"/>
      <c r="X92" s="207"/>
      <c r="Y92" s="207"/>
      <c r="Z92" s="207"/>
      <c r="AA92" s="207"/>
      <c r="AB92" s="207"/>
      <c r="AC92" s="207"/>
    </row>
    <row r="93" spans="1:29" ht="51">
      <c r="A93" s="4" t="s">
        <v>267</v>
      </c>
      <c r="B93" s="44">
        <v>20</v>
      </c>
      <c r="C93" s="61" t="s">
        <v>268</v>
      </c>
      <c r="D93" s="163" t="s">
        <v>164</v>
      </c>
      <c r="E93" s="115">
        <v>2</v>
      </c>
      <c r="F93" s="189">
        <f>ROUND(SUMIFS(CUSTOS!D:D,CUSTOS!A:A,"MAT_.L2_15.6")*(1+BDI!$D$41),2)</f>
        <v>0</v>
      </c>
      <c r="G93" s="212">
        <f t="shared" si="2"/>
        <v>0</v>
      </c>
      <c r="H93" s="223"/>
      <c r="I93" s="225"/>
      <c r="J93" s="229"/>
      <c r="K93" s="207"/>
      <c r="L93" s="206"/>
      <c r="M93" s="207"/>
      <c r="N93" s="207"/>
      <c r="O93" s="207"/>
      <c r="P93" s="207"/>
      <c r="Q93" s="207"/>
      <c r="R93" s="207"/>
      <c r="S93" s="207"/>
      <c r="T93" s="207"/>
      <c r="U93" s="207"/>
      <c r="V93" s="207"/>
      <c r="W93" s="207"/>
      <c r="X93" s="207"/>
      <c r="Y93" s="207"/>
      <c r="Z93" s="207"/>
      <c r="AA93" s="207"/>
      <c r="AB93" s="207"/>
      <c r="AC93" s="207"/>
    </row>
    <row r="94" spans="1:29" ht="51">
      <c r="A94" s="4" t="s">
        <v>269</v>
      </c>
      <c r="B94" s="44">
        <v>21</v>
      </c>
      <c r="C94" s="61" t="s">
        <v>270</v>
      </c>
      <c r="D94" s="163" t="s">
        <v>164</v>
      </c>
      <c r="E94" s="115">
        <v>2</v>
      </c>
      <c r="F94" s="189">
        <f>ROUND(SUMIFS(CUSTOS!D:D,CUSTOS!A:A,"MAT_.L2_15.7")*(1+BDI!$D$41),2)</f>
        <v>0</v>
      </c>
      <c r="G94" s="212">
        <f t="shared" si="2"/>
        <v>0</v>
      </c>
      <c r="H94" s="223"/>
      <c r="I94" s="225"/>
      <c r="J94" s="229"/>
      <c r="K94" s="207"/>
      <c r="L94" s="206"/>
      <c r="M94" s="207"/>
      <c r="N94" s="207"/>
      <c r="O94" s="207"/>
      <c r="P94" s="207"/>
      <c r="Q94" s="207"/>
      <c r="R94" s="207"/>
      <c r="S94" s="207"/>
      <c r="T94" s="207"/>
      <c r="U94" s="207"/>
      <c r="V94" s="207"/>
      <c r="W94" s="207"/>
      <c r="X94" s="207"/>
      <c r="Y94" s="207"/>
      <c r="Z94" s="207"/>
      <c r="AA94" s="207"/>
      <c r="AB94" s="207"/>
      <c r="AC94" s="207"/>
    </row>
    <row r="95" spans="1:29" ht="51">
      <c r="A95" s="4" t="s">
        <v>271</v>
      </c>
      <c r="B95" s="44">
        <v>22</v>
      </c>
      <c r="C95" s="61" t="s">
        <v>272</v>
      </c>
      <c r="D95" s="163" t="s">
        <v>164</v>
      </c>
      <c r="E95" s="115">
        <v>2</v>
      </c>
      <c r="F95" s="189">
        <f>ROUND(SUMIFS(CUSTOS!D:D,CUSTOS!A:A,"MAT_.L2_15.8")*(1+BDI!$D$41),2)</f>
        <v>0</v>
      </c>
      <c r="G95" s="212">
        <f t="shared" si="2"/>
        <v>0</v>
      </c>
      <c r="H95" s="223"/>
      <c r="I95" s="225"/>
      <c r="J95" s="229"/>
      <c r="K95" s="207"/>
      <c r="L95" s="206"/>
      <c r="M95" s="207"/>
      <c r="N95" s="207"/>
      <c r="O95" s="207"/>
      <c r="P95" s="207"/>
      <c r="Q95" s="207"/>
      <c r="R95" s="207"/>
      <c r="S95" s="207"/>
      <c r="T95" s="207"/>
      <c r="U95" s="207"/>
      <c r="V95" s="207"/>
      <c r="W95" s="207"/>
      <c r="X95" s="207"/>
      <c r="Y95" s="207"/>
      <c r="Z95" s="207"/>
      <c r="AA95" s="207"/>
      <c r="AB95" s="207"/>
      <c r="AC95" s="207"/>
    </row>
    <row r="96" spans="1:29" ht="63.75">
      <c r="A96" s="4" t="s">
        <v>273</v>
      </c>
      <c r="B96" s="44">
        <v>23</v>
      </c>
      <c r="C96" s="61" t="s">
        <v>1245</v>
      </c>
      <c r="D96" s="163" t="s">
        <v>164</v>
      </c>
      <c r="E96" s="115">
        <v>2</v>
      </c>
      <c r="F96" s="189">
        <f>ROUND(SUMIFS(CUSTOS!D:D,CUSTOS!A:A,"MAT_.L2_15.9")*(1+BDI!$D$41),2)</f>
        <v>0</v>
      </c>
      <c r="G96" s="212">
        <f t="shared" si="2"/>
        <v>0</v>
      </c>
      <c r="H96" s="223"/>
      <c r="I96" s="225"/>
      <c r="J96" s="229"/>
      <c r="K96" s="207"/>
      <c r="L96" s="206"/>
      <c r="M96" s="207"/>
      <c r="N96" s="207"/>
      <c r="O96" s="207"/>
      <c r="P96" s="207"/>
      <c r="Q96" s="207"/>
      <c r="R96" s="207"/>
      <c r="S96" s="207"/>
      <c r="T96" s="207"/>
      <c r="U96" s="207"/>
      <c r="V96" s="207"/>
      <c r="W96" s="207"/>
      <c r="X96" s="207"/>
      <c r="Y96" s="207"/>
      <c r="Z96" s="207"/>
      <c r="AA96" s="207"/>
      <c r="AB96" s="207"/>
      <c r="AC96" s="207"/>
    </row>
    <row r="97" spans="1:29" ht="51">
      <c r="A97" s="4" t="s">
        <v>275</v>
      </c>
      <c r="B97" s="44">
        <v>24</v>
      </c>
      <c r="C97" s="61" t="s">
        <v>276</v>
      </c>
      <c r="D97" s="163" t="s">
        <v>164</v>
      </c>
      <c r="E97" s="115">
        <v>2</v>
      </c>
      <c r="F97" s="189">
        <f>ROUND(SUMIFS(CUSTOS!D:D,CUSTOS!A:A,"MAT_.L2_15.10")*(1+BDI!$D$41),2)</f>
        <v>0</v>
      </c>
      <c r="G97" s="212">
        <f t="shared" si="2"/>
        <v>0</v>
      </c>
      <c r="H97" s="223"/>
      <c r="I97" s="225"/>
      <c r="J97" s="229"/>
      <c r="K97" s="207"/>
      <c r="L97" s="206"/>
      <c r="M97" s="207"/>
      <c r="N97" s="207"/>
      <c r="O97" s="207"/>
      <c r="P97" s="207"/>
      <c r="Q97" s="207"/>
      <c r="R97" s="207"/>
      <c r="S97" s="207"/>
      <c r="T97" s="207"/>
      <c r="U97" s="207"/>
      <c r="V97" s="207"/>
      <c r="W97" s="207"/>
      <c r="X97" s="207"/>
      <c r="Y97" s="207"/>
      <c r="Z97" s="207"/>
      <c r="AA97" s="207"/>
      <c r="AB97" s="207"/>
      <c r="AC97" s="207"/>
    </row>
    <row r="98" spans="1:29" ht="51">
      <c r="A98" s="4" t="s">
        <v>277</v>
      </c>
      <c r="B98" s="44">
        <v>25</v>
      </c>
      <c r="C98" s="61" t="s">
        <v>278</v>
      </c>
      <c r="D98" s="163" t="s">
        <v>164</v>
      </c>
      <c r="E98" s="115">
        <v>2</v>
      </c>
      <c r="F98" s="189">
        <f>ROUND(SUMIFS(CUSTOS!D:D,CUSTOS!A:A,"MAT_.L2_15.11")*(1+BDI!$D$41),2)</f>
        <v>0</v>
      </c>
      <c r="G98" s="212">
        <f t="shared" si="2"/>
        <v>0</v>
      </c>
      <c r="H98" s="223"/>
      <c r="I98" s="225"/>
      <c r="J98" s="229"/>
      <c r="K98" s="207"/>
      <c r="L98" s="206"/>
      <c r="M98" s="207"/>
      <c r="N98" s="207"/>
      <c r="O98" s="207"/>
      <c r="P98" s="207"/>
      <c r="Q98" s="207"/>
      <c r="R98" s="207"/>
      <c r="S98" s="207"/>
      <c r="T98" s="207"/>
      <c r="U98" s="207"/>
      <c r="V98" s="207"/>
      <c r="W98" s="207"/>
      <c r="X98" s="207"/>
      <c r="Y98" s="207"/>
      <c r="Z98" s="207"/>
      <c r="AA98" s="207"/>
      <c r="AB98" s="207"/>
      <c r="AC98" s="207"/>
    </row>
    <row r="99" spans="1:29" ht="63.75">
      <c r="A99" s="4" t="s">
        <v>279</v>
      </c>
      <c r="B99" s="44">
        <v>26</v>
      </c>
      <c r="C99" s="61" t="s">
        <v>280</v>
      </c>
      <c r="D99" s="132" t="s">
        <v>164</v>
      </c>
      <c r="E99" s="115">
        <v>2</v>
      </c>
      <c r="F99" s="189">
        <f>ROUND(SUMIFS(CUSTOS!D:D,CUSTOS!A:A,"MAT_.L2_15.12")*(1+BDI!$D$41),2)</f>
        <v>0</v>
      </c>
      <c r="G99" s="212">
        <f t="shared" si="2"/>
        <v>0</v>
      </c>
      <c r="H99" s="223"/>
      <c r="I99" s="225"/>
      <c r="J99" s="229"/>
      <c r="K99" s="207"/>
      <c r="L99" s="206"/>
      <c r="M99" s="207"/>
      <c r="N99" s="207"/>
      <c r="O99" s="207"/>
      <c r="P99" s="207"/>
      <c r="Q99" s="207"/>
      <c r="R99" s="207"/>
      <c r="S99" s="207"/>
      <c r="T99" s="207"/>
      <c r="U99" s="207"/>
      <c r="V99" s="207"/>
      <c r="W99" s="207"/>
      <c r="X99" s="207"/>
      <c r="Y99" s="207"/>
      <c r="Z99" s="207"/>
      <c r="AA99" s="207"/>
      <c r="AB99" s="207"/>
      <c r="AC99" s="207"/>
    </row>
    <row r="100" spans="1:29" ht="51">
      <c r="A100" s="4" t="s">
        <v>281</v>
      </c>
      <c r="B100" s="44">
        <v>27</v>
      </c>
      <c r="C100" s="56" t="s">
        <v>282</v>
      </c>
      <c r="D100" s="115" t="s">
        <v>164</v>
      </c>
      <c r="E100" s="115">
        <v>8</v>
      </c>
      <c r="F100" s="189">
        <f>ROUND(SUMIFS(CUSTOS!D:D,CUSTOS!A:A,"MAT_.L2_15.13")*(1+BDI!$D$41),2)</f>
        <v>0</v>
      </c>
      <c r="G100" s="212">
        <f t="shared" si="2"/>
        <v>0</v>
      </c>
      <c r="H100" s="223"/>
      <c r="I100" s="225"/>
      <c r="J100" s="229"/>
      <c r="K100" s="207"/>
      <c r="L100" s="206"/>
      <c r="M100" s="207"/>
      <c r="N100" s="207"/>
      <c r="O100" s="207"/>
      <c r="P100" s="207"/>
      <c r="Q100" s="207"/>
      <c r="R100" s="207"/>
      <c r="S100" s="207"/>
      <c r="T100" s="207"/>
      <c r="U100" s="207"/>
      <c r="V100" s="207"/>
      <c r="W100" s="207"/>
      <c r="X100" s="207"/>
      <c r="Y100" s="207"/>
      <c r="Z100" s="207"/>
      <c r="AA100" s="207"/>
      <c r="AB100" s="207"/>
      <c r="AC100" s="207"/>
    </row>
    <row r="101" spans="1:29" ht="25.5">
      <c r="A101" s="4" t="s">
        <v>283</v>
      </c>
      <c r="B101" s="44">
        <v>28</v>
      </c>
      <c r="C101" s="61" t="s">
        <v>199</v>
      </c>
      <c r="D101" s="163" t="s">
        <v>164</v>
      </c>
      <c r="E101" s="115">
        <v>2</v>
      </c>
      <c r="F101" s="189">
        <f>ROUND(SUMIFS(CUSTOS!D:D,CUSTOS!A:A,"MAT_.L2_15.14")*(1+BDI!$D$41),2)</f>
        <v>0</v>
      </c>
      <c r="G101" s="212">
        <f t="shared" si="2"/>
        <v>0</v>
      </c>
      <c r="H101" s="223"/>
      <c r="I101" s="225"/>
      <c r="J101" s="229"/>
      <c r="K101" s="207"/>
      <c r="L101" s="206"/>
      <c r="M101" s="207"/>
      <c r="N101" s="207"/>
      <c r="O101" s="207"/>
      <c r="P101" s="207"/>
      <c r="Q101" s="207"/>
      <c r="R101" s="207"/>
      <c r="S101" s="207"/>
      <c r="T101" s="207"/>
      <c r="U101" s="207"/>
      <c r="V101" s="207"/>
      <c r="W101" s="207"/>
      <c r="X101" s="207"/>
      <c r="Y101" s="207"/>
      <c r="Z101" s="207"/>
      <c r="AA101" s="207"/>
      <c r="AB101" s="207"/>
      <c r="AC101" s="207"/>
    </row>
    <row r="102" spans="1:29" ht="25.5">
      <c r="A102" s="4" t="s">
        <v>284</v>
      </c>
      <c r="B102" s="44">
        <v>29</v>
      </c>
      <c r="C102" s="61" t="s">
        <v>1214</v>
      </c>
      <c r="D102" s="132" t="s">
        <v>197</v>
      </c>
      <c r="E102" s="115">
        <v>5</v>
      </c>
      <c r="F102" s="189">
        <f>ROUND(SUMIFS(CUSTOS!D:D,CUSTOS!A:A,"MAT_.L2_15.15")*(1+BDI!$D$41),2)</f>
        <v>0</v>
      </c>
      <c r="G102" s="212">
        <f t="shared" si="2"/>
        <v>0</v>
      </c>
      <c r="H102" s="223"/>
      <c r="I102" s="225"/>
      <c r="J102" s="229"/>
      <c r="K102" s="207"/>
      <c r="L102" s="206"/>
      <c r="M102" s="207"/>
      <c r="N102" s="207"/>
      <c r="O102" s="207"/>
      <c r="P102" s="207"/>
      <c r="Q102" s="207"/>
      <c r="R102" s="207"/>
      <c r="S102" s="207"/>
      <c r="T102" s="207"/>
      <c r="U102" s="207"/>
      <c r="V102" s="207"/>
      <c r="W102" s="207"/>
      <c r="X102" s="207"/>
      <c r="Y102" s="207"/>
      <c r="Z102" s="207"/>
      <c r="AA102" s="207"/>
      <c r="AB102" s="207"/>
      <c r="AC102" s="207"/>
    </row>
    <row r="103" spans="1:29" ht="51">
      <c r="A103" s="4" t="s">
        <v>285</v>
      </c>
      <c r="B103" s="44">
        <v>30</v>
      </c>
      <c r="C103" s="61" t="s">
        <v>1215</v>
      </c>
      <c r="D103" s="163" t="s">
        <v>197</v>
      </c>
      <c r="E103" s="115">
        <v>2</v>
      </c>
      <c r="F103" s="189">
        <f>ROUND(SUMIFS(CUSTOS!D:D,CUSTOS!A:A,"MAT_.L2_15.16")*(1+BDI!$D$41),2)</f>
        <v>0</v>
      </c>
      <c r="G103" s="212">
        <f t="shared" si="2"/>
        <v>0</v>
      </c>
      <c r="H103" s="223"/>
      <c r="I103" s="225"/>
      <c r="J103" s="229"/>
      <c r="K103" s="207"/>
      <c r="L103" s="206"/>
      <c r="M103" s="207"/>
      <c r="N103" s="207"/>
      <c r="O103" s="207"/>
      <c r="P103" s="207"/>
      <c r="Q103" s="207"/>
      <c r="R103" s="207"/>
      <c r="S103" s="207"/>
      <c r="T103" s="207"/>
      <c r="U103" s="207"/>
      <c r="V103" s="207"/>
      <c r="W103" s="207"/>
      <c r="X103" s="207"/>
      <c r="Y103" s="207"/>
      <c r="Z103" s="207"/>
      <c r="AA103" s="207"/>
      <c r="AB103" s="207"/>
      <c r="AC103" s="207"/>
    </row>
    <row r="104" spans="1:29" ht="38.25">
      <c r="A104" s="4" t="s">
        <v>287</v>
      </c>
      <c r="B104" s="44">
        <v>31</v>
      </c>
      <c r="C104" s="63" t="s">
        <v>288</v>
      </c>
      <c r="D104" s="163" t="s">
        <v>197</v>
      </c>
      <c r="E104" s="115">
        <v>2</v>
      </c>
      <c r="F104" s="189">
        <f>ROUND(SUMIFS(CUSTOS!D:D,CUSTOS!A:A,"MAT_.L2_15.17")*(1+BDI!$D$41),2)</f>
        <v>0</v>
      </c>
      <c r="G104" s="212">
        <f t="shared" si="2"/>
        <v>0</v>
      </c>
      <c r="H104" s="223"/>
      <c r="I104" s="225"/>
      <c r="J104" s="229"/>
      <c r="K104" s="207"/>
      <c r="L104" s="206"/>
      <c r="M104" s="207"/>
      <c r="N104" s="207"/>
      <c r="O104" s="207"/>
      <c r="P104" s="207"/>
      <c r="Q104" s="207"/>
      <c r="R104" s="207"/>
      <c r="S104" s="207"/>
      <c r="T104" s="207"/>
      <c r="U104" s="207"/>
      <c r="V104" s="207"/>
      <c r="W104" s="207"/>
      <c r="X104" s="207"/>
      <c r="Y104" s="207"/>
      <c r="Z104" s="207"/>
      <c r="AA104" s="207"/>
      <c r="AB104" s="207"/>
      <c r="AC104" s="207"/>
    </row>
    <row r="105" spans="1:29" ht="51">
      <c r="A105" s="4" t="s">
        <v>289</v>
      </c>
      <c r="B105" s="44">
        <v>32</v>
      </c>
      <c r="C105" s="61" t="s">
        <v>290</v>
      </c>
      <c r="D105" s="163" t="s">
        <v>197</v>
      </c>
      <c r="E105" s="115">
        <v>2</v>
      </c>
      <c r="F105" s="189">
        <f>ROUND(SUMIFS(CUSTOS!D:D,CUSTOS!A:A,"MAT_.L2_15.18")*(1+BDI!$D$41),2)</f>
        <v>0</v>
      </c>
      <c r="G105" s="212">
        <f t="shared" si="2"/>
        <v>0</v>
      </c>
      <c r="H105" s="223"/>
      <c r="I105" s="225"/>
      <c r="J105" s="229"/>
      <c r="K105" s="207"/>
      <c r="L105" s="206"/>
      <c r="M105" s="207"/>
      <c r="N105" s="207"/>
      <c r="O105" s="207"/>
      <c r="P105" s="207"/>
      <c r="Q105" s="207"/>
      <c r="R105" s="207"/>
      <c r="S105" s="207"/>
      <c r="T105" s="207"/>
      <c r="U105" s="207"/>
      <c r="V105" s="207"/>
      <c r="W105" s="207"/>
      <c r="X105" s="207"/>
      <c r="Y105" s="207"/>
      <c r="Z105" s="207"/>
      <c r="AA105" s="207"/>
      <c r="AB105" s="207"/>
      <c r="AC105" s="207"/>
    </row>
    <row r="106" spans="1:29" ht="51">
      <c r="A106" s="4" t="s">
        <v>291</v>
      </c>
      <c r="B106" s="44">
        <v>33</v>
      </c>
      <c r="C106" s="62" t="s">
        <v>1216</v>
      </c>
      <c r="D106" s="163" t="s">
        <v>164</v>
      </c>
      <c r="E106" s="115">
        <v>2</v>
      </c>
      <c r="F106" s="189">
        <f>ROUND(SUMIFS(CUSTOS!D:D,CUSTOS!A:A,"MAT_.L2_15.19")*(1+BDI!$D$41),2)</f>
        <v>0</v>
      </c>
      <c r="G106" s="212">
        <f t="shared" si="2"/>
        <v>0</v>
      </c>
      <c r="H106" s="223"/>
      <c r="I106" s="225"/>
      <c r="J106" s="229"/>
      <c r="K106" s="207"/>
      <c r="L106" s="206"/>
      <c r="M106" s="207"/>
      <c r="N106" s="207"/>
      <c r="O106" s="207"/>
      <c r="P106" s="207"/>
      <c r="Q106" s="207"/>
      <c r="R106" s="207"/>
      <c r="S106" s="207"/>
      <c r="T106" s="207"/>
      <c r="U106" s="207"/>
      <c r="V106" s="207"/>
      <c r="W106" s="207"/>
      <c r="X106" s="207"/>
      <c r="Y106" s="207"/>
      <c r="Z106" s="207"/>
      <c r="AA106" s="207"/>
      <c r="AB106" s="207"/>
      <c r="AC106" s="207"/>
    </row>
    <row r="107" spans="1:29" ht="14.25">
      <c r="A107" s="48" t="s">
        <v>313</v>
      </c>
      <c r="B107" s="214"/>
      <c r="C107" s="215" t="s">
        <v>1246</v>
      </c>
      <c r="D107" s="226" t="s">
        <v>1218</v>
      </c>
      <c r="E107" s="217"/>
      <c r="F107" s="218"/>
      <c r="G107" s="219">
        <f>SUMIFS(G:G,A:A,"MAT_.L2_*.*")</f>
        <v>0</v>
      </c>
      <c r="H107" s="208"/>
      <c r="I107" s="225"/>
      <c r="J107" s="229"/>
      <c r="K107" s="207"/>
      <c r="L107" s="206"/>
      <c r="M107" s="207"/>
      <c r="N107" s="207"/>
      <c r="O107" s="207"/>
      <c r="P107" s="207"/>
      <c r="Q107" s="207"/>
      <c r="R107" s="207"/>
      <c r="S107" s="207"/>
      <c r="T107" s="207"/>
      <c r="U107" s="207"/>
      <c r="V107" s="207"/>
      <c r="W107" s="207"/>
      <c r="X107" s="207"/>
      <c r="Y107" s="207"/>
      <c r="Z107" s="207"/>
      <c r="AA107" s="207"/>
      <c r="AB107" s="207"/>
      <c r="AC107" s="207"/>
    </row>
    <row r="108" spans="1:29" ht="14.25">
      <c r="A108" s="207"/>
      <c r="B108" s="207"/>
      <c r="C108" s="207"/>
      <c r="D108" s="207"/>
      <c r="E108" s="207"/>
      <c r="F108" s="207"/>
      <c r="G108" s="207"/>
      <c r="H108" s="208"/>
      <c r="I108" s="225"/>
      <c r="J108" s="229"/>
      <c r="K108" s="207"/>
      <c r="L108" s="206"/>
      <c r="M108" s="207"/>
      <c r="N108" s="207"/>
      <c r="O108" s="207"/>
      <c r="P108" s="207"/>
      <c r="Q108" s="207"/>
      <c r="R108" s="207"/>
      <c r="S108" s="207"/>
      <c r="T108" s="207"/>
      <c r="U108" s="207"/>
      <c r="V108" s="207"/>
      <c r="W108" s="207"/>
      <c r="X108" s="207"/>
      <c r="Y108" s="207"/>
      <c r="Z108" s="207"/>
      <c r="AA108" s="207"/>
      <c r="AB108" s="207"/>
      <c r="AC108" s="207"/>
    </row>
    <row r="109" spans="1:29" ht="18">
      <c r="A109" s="296" t="s">
        <v>1219</v>
      </c>
      <c r="B109" s="296"/>
      <c r="C109" s="296"/>
      <c r="D109" s="296"/>
      <c r="E109" s="296"/>
      <c r="F109" s="296"/>
      <c r="G109" s="296"/>
      <c r="H109" s="208"/>
      <c r="I109" s="225"/>
      <c r="J109" s="229"/>
      <c r="K109" s="207"/>
      <c r="L109" s="206"/>
      <c r="M109" s="207"/>
      <c r="N109" s="207"/>
      <c r="O109" s="207"/>
      <c r="P109" s="207"/>
      <c r="Q109" s="207"/>
      <c r="R109" s="207"/>
      <c r="S109" s="207"/>
      <c r="T109" s="207"/>
      <c r="U109" s="207"/>
      <c r="V109" s="207"/>
      <c r="W109" s="207"/>
      <c r="X109" s="207"/>
      <c r="Y109" s="207"/>
      <c r="Z109" s="207"/>
      <c r="AA109" s="207"/>
      <c r="AB109" s="207"/>
      <c r="AC109" s="207"/>
    </row>
    <row r="110" spans="1:29" ht="28.5">
      <c r="A110" s="230" t="s">
        <v>127</v>
      </c>
      <c r="B110" s="209" t="s">
        <v>1206</v>
      </c>
      <c r="C110" s="110" t="s">
        <v>1220</v>
      </c>
      <c r="D110" s="210" t="s">
        <v>129</v>
      </c>
      <c r="E110" s="211" t="s">
        <v>1207</v>
      </c>
      <c r="F110" s="211" t="s">
        <v>1208</v>
      </c>
      <c r="G110" s="211" t="s">
        <v>1209</v>
      </c>
      <c r="H110" s="146" t="s">
        <v>451</v>
      </c>
      <c r="I110" s="225"/>
      <c r="J110" s="229"/>
      <c r="K110" s="207"/>
      <c r="L110" s="206"/>
      <c r="M110" s="207"/>
      <c r="N110" s="207"/>
      <c r="O110" s="207"/>
      <c r="P110" s="207"/>
      <c r="Q110" s="207"/>
      <c r="R110" s="207"/>
      <c r="S110" s="207"/>
      <c r="T110" s="207"/>
      <c r="U110" s="207"/>
      <c r="V110" s="207"/>
      <c r="W110" s="207"/>
      <c r="X110" s="207"/>
      <c r="Y110" s="207"/>
      <c r="Z110" s="207"/>
      <c r="AA110" s="207"/>
      <c r="AB110" s="207"/>
      <c r="AC110" s="207"/>
    </row>
    <row r="111" spans="1:29" ht="38.25">
      <c r="A111" s="4" t="s">
        <v>293</v>
      </c>
      <c r="B111" s="241">
        <v>34</v>
      </c>
      <c r="C111" s="44" t="s">
        <v>1222</v>
      </c>
      <c r="D111" s="70" t="s">
        <v>1223</v>
      </c>
      <c r="E111" s="231">
        <v>6</v>
      </c>
      <c r="F111" s="232">
        <f>ROUND(SUMIFS(CUSTOS!D:D,CUSTOS!A:A,"EQUIP_.L2_4.1")*(1+BDI!$D$41),2)</f>
        <v>0</v>
      </c>
      <c r="G111" s="233">
        <f t="shared" ref="G111:G116" si="3">E111*F111</f>
        <v>0</v>
      </c>
      <c r="H111" s="213">
        <v>3158</v>
      </c>
      <c r="I111" s="225"/>
      <c r="J111" s="229"/>
      <c r="K111" s="207"/>
      <c r="L111" s="206"/>
      <c r="M111" s="207"/>
      <c r="N111" s="207"/>
      <c r="O111" s="207"/>
      <c r="P111" s="207"/>
      <c r="Q111" s="207"/>
      <c r="R111" s="207"/>
      <c r="S111" s="207"/>
      <c r="T111" s="207"/>
      <c r="U111" s="207"/>
      <c r="V111" s="207"/>
      <c r="W111" s="207"/>
      <c r="X111" s="207"/>
      <c r="Y111" s="207"/>
      <c r="Z111" s="207"/>
      <c r="AA111" s="207"/>
      <c r="AB111" s="207"/>
      <c r="AC111" s="207"/>
    </row>
    <row r="112" spans="1:29" ht="51">
      <c r="A112" s="4" t="s">
        <v>295</v>
      </c>
      <c r="B112" s="241">
        <v>35</v>
      </c>
      <c r="C112" s="68" t="s">
        <v>219</v>
      </c>
      <c r="D112" s="70" t="s">
        <v>1224</v>
      </c>
      <c r="E112" s="231">
        <v>4</v>
      </c>
      <c r="F112" s="232">
        <f>ROUND(SUMIFS(CUSTOS!D:D,CUSTOS!A:A,"EQUIP_.L2_4.2")*(1+BDI!$D$41),2)</f>
        <v>0</v>
      </c>
      <c r="G112" s="233">
        <f t="shared" si="3"/>
        <v>0</v>
      </c>
      <c r="H112" s="213">
        <v>3158</v>
      </c>
      <c r="I112" s="225"/>
      <c r="J112" s="229"/>
      <c r="K112" s="207"/>
      <c r="L112" s="206"/>
      <c r="M112" s="207"/>
      <c r="N112" s="207"/>
      <c r="O112" s="207"/>
      <c r="P112" s="207"/>
      <c r="Q112" s="207"/>
      <c r="R112" s="207"/>
      <c r="S112" s="207"/>
      <c r="T112" s="207"/>
      <c r="U112" s="207"/>
      <c r="V112" s="207"/>
      <c r="W112" s="207"/>
      <c r="X112" s="207"/>
      <c r="Y112" s="207"/>
      <c r="Z112" s="207"/>
      <c r="AA112" s="207"/>
      <c r="AB112" s="207"/>
      <c r="AC112" s="207"/>
    </row>
    <row r="113" spans="1:29" ht="38.25">
      <c r="A113" s="4" t="s">
        <v>296</v>
      </c>
      <c r="B113" s="241">
        <v>36</v>
      </c>
      <c r="C113" s="44" t="s">
        <v>1225</v>
      </c>
      <c r="D113" s="70" t="s">
        <v>1226</v>
      </c>
      <c r="E113" s="231">
        <v>4</v>
      </c>
      <c r="F113" s="232">
        <f>ROUND(SUMIFS(CUSTOS!D:D,CUSTOS!A:A,"EQUIP_.L2_4.3")*(1+BDI!$D$41),2)</f>
        <v>0</v>
      </c>
      <c r="G113" s="233">
        <f t="shared" si="3"/>
        <v>0</v>
      </c>
      <c r="H113" s="213">
        <v>3158</v>
      </c>
      <c r="I113" s="225"/>
      <c r="J113" s="229"/>
      <c r="K113" s="207"/>
      <c r="L113" s="206"/>
      <c r="M113" s="207"/>
      <c r="N113" s="207"/>
      <c r="O113" s="207"/>
      <c r="P113" s="207"/>
      <c r="Q113" s="207"/>
      <c r="R113" s="207"/>
      <c r="S113" s="207"/>
      <c r="T113" s="207"/>
      <c r="U113" s="207"/>
      <c r="V113" s="207"/>
      <c r="W113" s="207"/>
      <c r="X113" s="207"/>
      <c r="Y113" s="207"/>
      <c r="Z113" s="207"/>
      <c r="AA113" s="207"/>
      <c r="AB113" s="207"/>
      <c r="AC113" s="207"/>
    </row>
    <row r="114" spans="1:29" ht="51">
      <c r="A114" s="4" t="s">
        <v>298</v>
      </c>
      <c r="B114" s="241">
        <v>37</v>
      </c>
      <c r="C114" s="44" t="s">
        <v>1227</v>
      </c>
      <c r="D114" s="70" t="s">
        <v>1228</v>
      </c>
      <c r="E114" s="115">
        <v>6</v>
      </c>
      <c r="F114" s="232">
        <f>ROUND(SUMIFS(CUSTOS!D:D,CUSTOS!A:A,"EQUIP_.L2_4.4")*(1+BDI!$D$41),2)</f>
        <v>0</v>
      </c>
      <c r="G114" s="212">
        <f t="shared" si="3"/>
        <v>0</v>
      </c>
      <c r="H114" s="213">
        <v>3158</v>
      </c>
      <c r="I114" s="225"/>
      <c r="J114" s="229"/>
      <c r="K114" s="207"/>
      <c r="L114" s="206"/>
      <c r="M114" s="207"/>
      <c r="N114" s="207"/>
      <c r="O114" s="207"/>
      <c r="P114" s="207"/>
      <c r="Q114" s="207"/>
      <c r="R114" s="207"/>
      <c r="S114" s="207"/>
      <c r="T114" s="207"/>
      <c r="U114" s="207"/>
      <c r="V114" s="207"/>
      <c r="W114" s="207"/>
      <c r="X114" s="207"/>
      <c r="Y114" s="207"/>
      <c r="Z114" s="207"/>
      <c r="AA114" s="207"/>
      <c r="AB114" s="207"/>
      <c r="AC114" s="207"/>
    </row>
    <row r="115" spans="1:29" ht="38.25">
      <c r="A115" s="4" t="s">
        <v>299</v>
      </c>
      <c r="B115" s="241">
        <v>38</v>
      </c>
      <c r="C115" s="44" t="s">
        <v>228</v>
      </c>
      <c r="D115" s="70" t="s">
        <v>1226</v>
      </c>
      <c r="E115" s="115">
        <v>24</v>
      </c>
      <c r="F115" s="232">
        <f>ROUND(SUMIFS(CUSTOS!D:D,CUSTOS!A:A,"EQUIP_.L2_4.5")*(1+BDI!$D$41),2)</f>
        <v>0</v>
      </c>
      <c r="G115" s="212">
        <f t="shared" si="3"/>
        <v>0</v>
      </c>
      <c r="H115" s="213">
        <v>3158</v>
      </c>
      <c r="I115" s="225"/>
      <c r="J115" s="229"/>
      <c r="K115" s="207"/>
      <c r="L115" s="206"/>
      <c r="M115" s="207"/>
      <c r="N115" s="207"/>
      <c r="O115" s="207"/>
      <c r="P115" s="207"/>
      <c r="Q115" s="207"/>
      <c r="R115" s="207"/>
      <c r="S115" s="207"/>
      <c r="T115" s="207"/>
      <c r="U115" s="207"/>
      <c r="V115" s="207"/>
      <c r="W115" s="207"/>
      <c r="X115" s="207"/>
      <c r="Y115" s="207"/>
      <c r="Z115" s="207"/>
      <c r="AA115" s="207"/>
      <c r="AB115" s="207"/>
      <c r="AC115" s="207"/>
    </row>
    <row r="116" spans="1:29" ht="38.25">
      <c r="A116" s="4" t="s">
        <v>300</v>
      </c>
      <c r="B116" s="241">
        <v>39</v>
      </c>
      <c r="C116" s="44" t="s">
        <v>230</v>
      </c>
      <c r="D116" s="70" t="s">
        <v>1226</v>
      </c>
      <c r="E116" s="115">
        <v>24</v>
      </c>
      <c r="F116" s="232">
        <f>ROUND(SUMIFS(CUSTOS!D:D,CUSTOS!A:A,"EQUIP_.L2_4.6")*(1+BDI!$D$41),2)</f>
        <v>0</v>
      </c>
      <c r="G116" s="212">
        <f t="shared" si="3"/>
        <v>0</v>
      </c>
      <c r="H116" s="213">
        <v>3158</v>
      </c>
      <c r="I116" s="225"/>
      <c r="J116" s="229"/>
      <c r="K116" s="207"/>
      <c r="L116" s="206"/>
      <c r="M116" s="207"/>
      <c r="N116" s="207"/>
      <c r="O116" s="207"/>
      <c r="P116" s="207"/>
      <c r="Q116" s="207"/>
      <c r="R116" s="207"/>
      <c r="S116" s="207"/>
      <c r="T116" s="207"/>
      <c r="U116" s="207"/>
      <c r="V116" s="207"/>
      <c r="W116" s="207"/>
      <c r="X116" s="207"/>
      <c r="Y116" s="207"/>
      <c r="Z116" s="207"/>
      <c r="AA116" s="207"/>
      <c r="AB116" s="207"/>
      <c r="AC116" s="207"/>
    </row>
    <row r="117" spans="1:29" ht="14.25">
      <c r="A117" s="48" t="s">
        <v>315</v>
      </c>
      <c r="B117" s="214"/>
      <c r="C117" s="215" t="s">
        <v>1247</v>
      </c>
      <c r="D117" s="226" t="s">
        <v>1230</v>
      </c>
      <c r="E117" s="217"/>
      <c r="F117" s="218"/>
      <c r="G117" s="219">
        <f>SUMIFS(G:G,A:A,"EQUIP_.L2_4.*")</f>
        <v>0</v>
      </c>
      <c r="H117" s="208"/>
      <c r="I117" s="225"/>
      <c r="J117" s="229"/>
      <c r="K117" s="207"/>
      <c r="L117" s="206"/>
      <c r="M117" s="207"/>
      <c r="N117" s="207"/>
      <c r="O117" s="207"/>
      <c r="P117" s="207"/>
      <c r="Q117" s="207"/>
      <c r="R117" s="207"/>
      <c r="S117" s="207"/>
      <c r="T117" s="207"/>
      <c r="U117" s="207"/>
      <c r="V117" s="207"/>
      <c r="W117" s="207"/>
      <c r="X117" s="207"/>
      <c r="Y117" s="207"/>
      <c r="Z117" s="207"/>
      <c r="AA117" s="207"/>
      <c r="AB117" s="207"/>
      <c r="AC117" s="207"/>
    </row>
    <row r="118" spans="1:29" ht="14.25">
      <c r="A118" s="207"/>
      <c r="B118" s="207"/>
      <c r="C118" s="207"/>
      <c r="D118" s="207"/>
      <c r="E118" s="207"/>
      <c r="F118" s="207"/>
      <c r="G118" s="207"/>
      <c r="H118" s="208"/>
      <c r="I118" s="225"/>
      <c r="J118" s="229"/>
      <c r="K118" s="207"/>
      <c r="L118" s="206"/>
      <c r="M118" s="207"/>
      <c r="N118" s="207"/>
      <c r="O118" s="207"/>
      <c r="P118" s="207"/>
      <c r="Q118" s="207"/>
      <c r="R118" s="207"/>
      <c r="S118" s="207"/>
      <c r="T118" s="207"/>
      <c r="U118" s="207"/>
      <c r="V118" s="207"/>
      <c r="W118" s="207"/>
      <c r="X118" s="207"/>
      <c r="Y118" s="207"/>
      <c r="Z118" s="207"/>
      <c r="AA118" s="207"/>
      <c r="AB118" s="207"/>
      <c r="AC118" s="207"/>
    </row>
    <row r="119" spans="1:29" ht="18">
      <c r="A119" s="296" t="s">
        <v>1248</v>
      </c>
      <c r="B119" s="296"/>
      <c r="C119" s="296"/>
      <c r="D119" s="296"/>
      <c r="E119" s="296"/>
      <c r="F119" s="296"/>
      <c r="G119" s="296"/>
    </row>
    <row r="120" spans="1:29" ht="28.5">
      <c r="A120" s="234" t="s">
        <v>127</v>
      </c>
      <c r="B120" s="209" t="s">
        <v>1206</v>
      </c>
      <c r="C120" s="92" t="s">
        <v>1220</v>
      </c>
      <c r="D120" s="235" t="s">
        <v>129</v>
      </c>
      <c r="E120" s="211" t="s">
        <v>1207</v>
      </c>
      <c r="F120" s="211" t="s">
        <v>1208</v>
      </c>
      <c r="G120" s="211" t="s">
        <v>1209</v>
      </c>
      <c r="H120" s="146" t="s">
        <v>451</v>
      </c>
    </row>
    <row r="121" spans="1:29" ht="25.5">
      <c r="A121" s="48" t="s">
        <v>1249</v>
      </c>
      <c r="B121" s="93">
        <v>40</v>
      </c>
      <c r="C121" s="236" t="s">
        <v>1233</v>
      </c>
      <c r="D121" s="132" t="s">
        <v>1234</v>
      </c>
      <c r="E121" s="231">
        <v>1</v>
      </c>
      <c r="F121" s="232">
        <f>0.03*G124</f>
        <v>0</v>
      </c>
      <c r="G121" s="233">
        <f>E121*F121</f>
        <v>0</v>
      </c>
      <c r="H121" s="213">
        <v>3158</v>
      </c>
    </row>
    <row r="122" spans="1:29" ht="14.25">
      <c r="A122" s="48" t="s">
        <v>317</v>
      </c>
      <c r="B122" s="214"/>
      <c r="C122" s="215" t="s">
        <v>1250</v>
      </c>
      <c r="D122" s="226" t="s">
        <v>1236</v>
      </c>
      <c r="E122" s="217"/>
      <c r="F122" s="218"/>
      <c r="G122" s="219">
        <f>SUMIFS(G:G,A:A,"EQUIP_IND_.L2.*")</f>
        <v>0</v>
      </c>
      <c r="H122" s="208"/>
      <c r="I122" s="225"/>
      <c r="J122" s="229"/>
      <c r="K122" s="207"/>
      <c r="L122" s="206"/>
      <c r="M122" s="207"/>
      <c r="N122" s="207"/>
      <c r="O122" s="207"/>
      <c r="P122" s="207"/>
      <c r="Q122" s="207"/>
      <c r="R122" s="207"/>
      <c r="S122" s="207"/>
      <c r="T122" s="207"/>
      <c r="U122" s="207"/>
      <c r="V122" s="207"/>
      <c r="W122" s="207"/>
      <c r="X122" s="207"/>
      <c r="Y122" s="207"/>
      <c r="Z122" s="207"/>
      <c r="AA122" s="207"/>
      <c r="AB122" s="207"/>
      <c r="AC122" s="207"/>
    </row>
    <row r="123" spans="1:29" ht="14.25">
      <c r="A123" s="207"/>
      <c r="B123" s="207"/>
      <c r="C123" s="207"/>
      <c r="D123" s="207"/>
      <c r="E123" s="207"/>
      <c r="F123" s="207"/>
      <c r="G123" s="207"/>
      <c r="H123" s="208"/>
      <c r="I123" s="225"/>
      <c r="J123" s="229"/>
      <c r="K123" s="207"/>
      <c r="L123" s="206"/>
      <c r="M123" s="207"/>
      <c r="N123" s="207"/>
      <c r="O123" s="207"/>
      <c r="P123" s="207"/>
      <c r="Q123" s="207"/>
      <c r="R123" s="207"/>
      <c r="S123" s="207"/>
      <c r="T123" s="207"/>
      <c r="U123" s="207"/>
      <c r="V123" s="207"/>
      <c r="W123" s="207"/>
      <c r="X123" s="207"/>
      <c r="Y123" s="207"/>
      <c r="Z123" s="207"/>
      <c r="AA123" s="207"/>
      <c r="AB123" s="207"/>
      <c r="AC123" s="207"/>
    </row>
    <row r="124" spans="1:29" ht="14.25">
      <c r="A124" s="48" t="s">
        <v>1251</v>
      </c>
      <c r="B124" s="237"/>
      <c r="C124" s="238" t="s">
        <v>1252</v>
      </c>
      <c r="D124" s="216" t="s">
        <v>1253</v>
      </c>
      <c r="E124" s="239"/>
      <c r="F124" s="218"/>
      <c r="G124" s="240">
        <f>SUMIFS(G:G,A:A,"PRET_.L2_4.*")</f>
        <v>0</v>
      </c>
      <c r="H124" s="208"/>
      <c r="I124" s="225"/>
      <c r="J124" s="229"/>
      <c r="K124" s="207"/>
      <c r="L124" s="206"/>
      <c r="M124" s="207"/>
      <c r="N124" s="207"/>
      <c r="O124" s="207"/>
      <c r="P124" s="207"/>
      <c r="Q124" s="207"/>
      <c r="R124" s="207"/>
      <c r="S124" s="207"/>
      <c r="T124" s="207"/>
      <c r="U124" s="207"/>
      <c r="V124" s="207"/>
      <c r="W124" s="207"/>
      <c r="X124" s="207"/>
      <c r="Y124" s="207"/>
      <c r="Z124" s="207"/>
      <c r="AA124" s="207"/>
      <c r="AB124" s="207"/>
      <c r="AC124" s="207"/>
    </row>
    <row r="125" spans="1:29" ht="14.25">
      <c r="A125" s="207"/>
      <c r="B125" s="207"/>
      <c r="C125" s="207"/>
      <c r="D125" s="207"/>
      <c r="E125" s="207"/>
      <c r="F125" s="207"/>
      <c r="G125" s="207"/>
      <c r="H125" s="208"/>
      <c r="I125" s="225"/>
      <c r="J125" s="229"/>
      <c r="K125" s="207"/>
      <c r="L125" s="206"/>
      <c r="M125" s="207"/>
      <c r="N125" s="207"/>
      <c r="O125" s="207"/>
      <c r="P125" s="207"/>
      <c r="Q125" s="207"/>
      <c r="R125" s="207"/>
      <c r="S125" s="207"/>
      <c r="T125" s="207"/>
      <c r="U125" s="207"/>
      <c r="V125" s="207"/>
      <c r="W125" s="207"/>
      <c r="X125" s="207"/>
      <c r="Y125" s="207"/>
      <c r="Z125" s="207"/>
      <c r="AA125" s="207"/>
      <c r="AB125" s="207"/>
      <c r="AC125" s="207"/>
    </row>
    <row r="126" spans="1:29" ht="14.25">
      <c r="A126" s="48" t="s">
        <v>319</v>
      </c>
      <c r="B126" s="237"/>
      <c r="C126" s="238" t="s">
        <v>320</v>
      </c>
      <c r="D126" s="216" t="s">
        <v>1254</v>
      </c>
      <c r="E126" s="239"/>
      <c r="F126" s="218"/>
      <c r="G126" s="240">
        <f>SUMIFS(G:G,A:A,"PRET_.*L2_4*")</f>
        <v>0</v>
      </c>
      <c r="H126" s="208"/>
      <c r="I126" s="225"/>
      <c r="J126" s="229"/>
      <c r="K126" s="207"/>
      <c r="L126" s="206"/>
      <c r="M126" s="207"/>
      <c r="N126" s="207"/>
      <c r="O126" s="207"/>
      <c r="P126" s="207"/>
      <c r="Q126" s="207"/>
      <c r="R126" s="207"/>
      <c r="S126" s="207"/>
      <c r="T126" s="207"/>
      <c r="U126" s="207"/>
      <c r="V126" s="207"/>
      <c r="W126" s="207"/>
      <c r="X126" s="207"/>
      <c r="Y126" s="207"/>
      <c r="Z126" s="207"/>
      <c r="AA126" s="207"/>
      <c r="AB126" s="207"/>
      <c r="AC126" s="207"/>
    </row>
    <row r="127" spans="1:29" ht="14.25">
      <c r="A127" s="207"/>
      <c r="B127" s="207"/>
      <c r="C127" s="207"/>
      <c r="D127" s="207"/>
      <c r="E127" s="207"/>
      <c r="F127" s="207"/>
      <c r="G127" s="207"/>
      <c r="H127" s="208"/>
      <c r="I127" s="225"/>
      <c r="J127" s="229"/>
      <c r="K127" s="207"/>
      <c r="L127" s="206"/>
      <c r="M127" s="207"/>
      <c r="N127" s="207"/>
      <c r="O127" s="207"/>
      <c r="P127" s="207"/>
      <c r="Q127" s="207"/>
      <c r="R127" s="207"/>
      <c r="S127" s="207"/>
      <c r="T127" s="207"/>
      <c r="U127" s="207"/>
      <c r="V127" s="207"/>
      <c r="W127" s="207"/>
      <c r="X127" s="207"/>
      <c r="Y127" s="207"/>
      <c r="Z127" s="207"/>
      <c r="AA127" s="207"/>
      <c r="AB127" s="207"/>
      <c r="AC127" s="207"/>
    </row>
    <row r="128" spans="1:29" ht="14.25">
      <c r="A128" s="207"/>
      <c r="B128" s="207"/>
      <c r="C128" s="207"/>
      <c r="D128" s="207"/>
      <c r="E128" s="207"/>
      <c r="F128" s="207"/>
      <c r="G128" s="207"/>
      <c r="H128" s="208"/>
      <c r="I128" s="225"/>
      <c r="J128" s="229"/>
      <c r="K128" s="207"/>
      <c r="L128" s="206"/>
      <c r="M128" s="207"/>
      <c r="N128" s="207"/>
      <c r="O128" s="207"/>
      <c r="P128" s="207"/>
      <c r="Q128" s="207"/>
      <c r="R128" s="207"/>
      <c r="S128" s="207"/>
      <c r="T128" s="207"/>
      <c r="U128" s="207"/>
      <c r="V128" s="207"/>
      <c r="W128" s="207"/>
      <c r="X128" s="207"/>
      <c r="Y128" s="207"/>
      <c r="Z128" s="207"/>
      <c r="AA128" s="207"/>
      <c r="AB128" s="207"/>
      <c r="AC128" s="207"/>
    </row>
    <row r="129" spans="1:29" ht="14.25">
      <c r="A129" s="48" t="s">
        <v>1255</v>
      </c>
      <c r="B129" s="237"/>
      <c r="C129" s="238" t="s">
        <v>1256</v>
      </c>
      <c r="D129" s="216" t="s">
        <v>1257</v>
      </c>
      <c r="E129" s="239"/>
      <c r="F129" s="218"/>
      <c r="G129" s="240">
        <f>SUMIFS(G:G,A:A,"PRECTOT_*")</f>
        <v>0</v>
      </c>
      <c r="H129" s="208"/>
      <c r="I129" s="225"/>
      <c r="J129" s="229"/>
      <c r="K129" s="207"/>
      <c r="L129" s="206"/>
      <c r="M129" s="207"/>
      <c r="N129" s="207"/>
      <c r="O129" s="207"/>
      <c r="P129" s="207"/>
      <c r="Q129" s="207"/>
      <c r="R129" s="207"/>
      <c r="S129" s="207"/>
      <c r="T129" s="207"/>
      <c r="U129" s="207"/>
      <c r="V129" s="207"/>
      <c r="W129" s="207"/>
      <c r="X129" s="207"/>
      <c r="Y129" s="207"/>
      <c r="Z129" s="207"/>
      <c r="AA129" s="207"/>
      <c r="AB129" s="207"/>
      <c r="AC129" s="207"/>
    </row>
    <row r="130" spans="1:29" ht="14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9" ht="15">
      <c r="A131" s="13" t="s">
        <v>83</v>
      </c>
      <c r="B131" s="279">
        <f>BDI!B44</f>
        <v>0</v>
      </c>
      <c r="C131" s="279"/>
      <c r="D131" s="279"/>
      <c r="E131" s="279"/>
      <c r="F131" s="279"/>
      <c r="G131" s="279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9" ht="15">
      <c r="A132" s="14" t="s">
        <v>84</v>
      </c>
      <c r="B132" s="279">
        <f>BDI!B45</f>
        <v>0</v>
      </c>
      <c r="C132" s="279"/>
      <c r="D132" s="279"/>
      <c r="E132" s="279"/>
      <c r="F132" s="279"/>
      <c r="G132" s="279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9" ht="15">
      <c r="A133" s="14" t="s">
        <v>85</v>
      </c>
      <c r="B133" s="279">
        <f>BDI!B46</f>
        <v>0</v>
      </c>
      <c r="C133" s="279"/>
      <c r="D133" s="279"/>
      <c r="E133" s="279"/>
      <c r="F133" s="279"/>
      <c r="G133" s="279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9" ht="15">
      <c r="A134" s="14" t="s">
        <v>86</v>
      </c>
      <c r="B134" s="279">
        <f>BDI!B47</f>
        <v>0</v>
      </c>
      <c r="C134" s="279"/>
      <c r="D134" s="279"/>
      <c r="E134" s="279"/>
      <c r="F134" s="279"/>
      <c r="G134" s="279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9" ht="15">
      <c r="A135" s="14" t="s">
        <v>87</v>
      </c>
      <c r="B135" s="279">
        <f>BDI!B48</f>
        <v>0</v>
      </c>
      <c r="C135" s="279"/>
      <c r="D135" s="279"/>
      <c r="E135" s="279"/>
      <c r="F135" s="279"/>
      <c r="G135" s="279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9" ht="30">
      <c r="A136" s="15" t="s">
        <v>88</v>
      </c>
      <c r="B136" s="279">
        <f>BDI!B49</f>
        <v>0</v>
      </c>
      <c r="C136" s="279"/>
      <c r="D136" s="279"/>
      <c r="E136" s="279"/>
      <c r="F136" s="279"/>
      <c r="G136" s="279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9" ht="15">
      <c r="A137" s="14" t="s">
        <v>89</v>
      </c>
      <c r="B137" s="280">
        <f>BDI!B50</f>
        <v>0</v>
      </c>
      <c r="C137" s="280"/>
      <c r="D137" s="280"/>
      <c r="E137" s="280"/>
      <c r="F137" s="280"/>
      <c r="G137" s="280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9" ht="14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9" ht="13.9" customHeight="1">
      <c r="A139" s="305" t="s">
        <v>12</v>
      </c>
      <c r="B139" s="305"/>
      <c r="C139" s="305"/>
      <c r="E139" s="207"/>
      <c r="F139" s="207"/>
      <c r="G139" s="207"/>
      <c r="H139" s="208"/>
      <c r="I139" s="205"/>
      <c r="J139" s="206"/>
      <c r="K139" s="207"/>
      <c r="L139" s="206"/>
      <c r="M139" s="207"/>
      <c r="N139" s="207"/>
      <c r="O139" s="207"/>
      <c r="P139" s="207"/>
      <c r="Q139" s="207"/>
      <c r="R139" s="207"/>
      <c r="S139" s="207"/>
      <c r="T139" s="207"/>
      <c r="U139" s="207"/>
      <c r="V139" s="207"/>
      <c r="W139" s="207"/>
      <c r="X139" s="207"/>
      <c r="Y139" s="207"/>
      <c r="Z139" s="207"/>
      <c r="AA139" s="207"/>
      <c r="AB139" s="207"/>
      <c r="AC139" s="207"/>
    </row>
    <row r="140" spans="1:29" ht="13.9" customHeight="1">
      <c r="A140" s="312" t="s">
        <v>13</v>
      </c>
      <c r="B140" s="312"/>
      <c r="C140" s="242" t="s">
        <v>14</v>
      </c>
      <c r="D140" s="243"/>
      <c r="E140" s="207"/>
      <c r="F140" s="207"/>
      <c r="G140" s="207"/>
      <c r="H140" s="208"/>
      <c r="I140" s="205"/>
      <c r="J140" s="206"/>
      <c r="K140" s="207"/>
      <c r="L140" s="206"/>
      <c r="M140" s="207"/>
      <c r="N140" s="207"/>
      <c r="O140" s="207"/>
      <c r="P140" s="207"/>
      <c r="Q140" s="207"/>
      <c r="R140" s="207"/>
      <c r="S140" s="207"/>
      <c r="T140" s="207"/>
      <c r="U140" s="207"/>
      <c r="V140" s="207"/>
      <c r="W140" s="207"/>
      <c r="X140" s="207"/>
      <c r="Y140" s="207"/>
      <c r="Z140" s="207"/>
      <c r="AA140" s="207"/>
      <c r="AB140" s="207"/>
      <c r="AC140" s="207"/>
    </row>
    <row r="141" spans="1:29" ht="13.9" customHeight="1">
      <c r="A141" s="312" t="s">
        <v>90</v>
      </c>
      <c r="B141" s="312"/>
      <c r="C141" s="242" t="s">
        <v>91</v>
      </c>
      <c r="D141" s="244"/>
      <c r="E141" s="207"/>
      <c r="F141" s="207"/>
      <c r="G141" s="207"/>
      <c r="H141" s="208"/>
      <c r="I141" s="205"/>
      <c r="J141" s="206"/>
      <c r="K141" s="207"/>
      <c r="L141" s="206"/>
      <c r="M141" s="207"/>
      <c r="N141" s="207"/>
      <c r="O141" s="207"/>
      <c r="P141" s="207"/>
      <c r="Q141" s="207"/>
      <c r="R141" s="207"/>
      <c r="S141" s="207"/>
      <c r="T141" s="207"/>
      <c r="U141" s="207"/>
      <c r="V141" s="207"/>
      <c r="W141" s="207"/>
      <c r="X141" s="207"/>
      <c r="Y141" s="207"/>
      <c r="Z141" s="207"/>
      <c r="AA141" s="207"/>
      <c r="AB141" s="207"/>
      <c r="AC141" s="207"/>
    </row>
    <row r="142" spans="1:29" ht="13.9" customHeight="1">
      <c r="A142" s="312" t="s">
        <v>92</v>
      </c>
      <c r="B142" s="312"/>
      <c r="C142" s="242" t="s">
        <v>91</v>
      </c>
      <c r="D142" s="244"/>
      <c r="E142" s="207"/>
      <c r="F142" s="207"/>
      <c r="G142" s="207"/>
      <c r="H142" s="208"/>
      <c r="I142" s="205"/>
      <c r="J142" s="206"/>
      <c r="K142" s="207"/>
      <c r="L142" s="206"/>
      <c r="M142" s="207"/>
      <c r="N142" s="207"/>
      <c r="O142" s="207"/>
      <c r="P142" s="207"/>
      <c r="Q142" s="207"/>
      <c r="R142" s="207"/>
      <c r="S142" s="207"/>
      <c r="T142" s="207"/>
      <c r="U142" s="207"/>
      <c r="V142" s="207"/>
      <c r="W142" s="207"/>
      <c r="X142" s="207"/>
      <c r="Y142" s="207"/>
      <c r="Z142" s="207"/>
      <c r="AA142" s="207"/>
      <c r="AB142" s="207"/>
      <c r="AC142" s="207"/>
    </row>
    <row r="143" spans="1:29" ht="19.899999999999999" customHeight="1">
      <c r="A143" s="312" t="s">
        <v>93</v>
      </c>
      <c r="B143" s="312"/>
      <c r="C143" s="242" t="s">
        <v>94</v>
      </c>
      <c r="D143" s="244"/>
      <c r="E143" s="207"/>
      <c r="F143" s="207"/>
      <c r="G143" s="207"/>
      <c r="H143" s="208"/>
      <c r="I143" s="205"/>
      <c r="J143" s="206"/>
      <c r="K143" s="207"/>
      <c r="L143" s="206"/>
      <c r="M143" s="207"/>
      <c r="N143" s="207"/>
      <c r="O143" s="207"/>
      <c r="P143" s="207"/>
      <c r="Q143" s="207"/>
      <c r="R143" s="207"/>
      <c r="S143" s="207"/>
      <c r="T143" s="207"/>
      <c r="U143" s="207"/>
      <c r="V143" s="207"/>
      <c r="W143" s="207"/>
      <c r="X143" s="207"/>
      <c r="Y143" s="207"/>
      <c r="Z143" s="207"/>
      <c r="AA143" s="207"/>
      <c r="AB143" s="207"/>
      <c r="AC143" s="207"/>
    </row>
    <row r="144" spans="1:29" ht="19.899999999999999" customHeight="1">
      <c r="A144" s="313" t="s">
        <v>95</v>
      </c>
      <c r="B144" s="313"/>
      <c r="C144" s="245" t="s">
        <v>96</v>
      </c>
      <c r="D144" s="244"/>
      <c r="E144" s="207"/>
      <c r="F144" s="207"/>
      <c r="G144" s="207"/>
      <c r="H144" s="208"/>
      <c r="I144" s="205"/>
      <c r="J144" s="206"/>
      <c r="K144" s="207"/>
      <c r="L144" s="206"/>
      <c r="M144" s="207"/>
      <c r="N144" s="207"/>
      <c r="O144" s="207"/>
      <c r="P144" s="207"/>
      <c r="Q144" s="207"/>
      <c r="R144" s="207"/>
      <c r="S144" s="207"/>
      <c r="T144" s="207"/>
      <c r="U144" s="207"/>
      <c r="V144" s="207"/>
      <c r="W144" s="207"/>
      <c r="X144" s="207"/>
      <c r="Y144" s="207"/>
      <c r="Z144" s="207"/>
      <c r="AA144" s="207"/>
      <c r="AB144" s="207"/>
      <c r="AC144" s="207"/>
    </row>
    <row r="145" spans="1:29" ht="13.9" customHeight="1">
      <c r="A145" s="305" t="s">
        <v>97</v>
      </c>
      <c r="B145" s="305"/>
      <c r="C145" s="305"/>
      <c r="D145" s="243"/>
      <c r="E145" s="207"/>
      <c r="F145" s="207"/>
      <c r="G145" s="207"/>
      <c r="H145" s="208"/>
      <c r="I145" s="205"/>
      <c r="J145" s="206"/>
      <c r="K145" s="207"/>
      <c r="L145" s="206"/>
      <c r="M145" s="207"/>
      <c r="N145" s="207"/>
      <c r="O145" s="207"/>
      <c r="P145" s="207"/>
      <c r="Q145" s="207"/>
      <c r="R145" s="207"/>
      <c r="S145" s="207"/>
      <c r="T145" s="207"/>
      <c r="U145" s="207"/>
      <c r="V145" s="207"/>
      <c r="W145" s="207"/>
      <c r="X145" s="207"/>
      <c r="Y145" s="207"/>
      <c r="Z145" s="207"/>
      <c r="AA145" s="207"/>
      <c r="AB145" s="207"/>
      <c r="AC145" s="207"/>
    </row>
  </sheetData>
  <mergeCells count="26">
    <mergeCell ref="A1:G1"/>
    <mergeCell ref="A2:G2"/>
    <mergeCell ref="A9:G9"/>
    <mergeCell ref="A14:G14"/>
    <mergeCell ref="A45:G45"/>
    <mergeCell ref="A56:G56"/>
    <mergeCell ref="A66:G66"/>
    <mergeCell ref="A67:G67"/>
    <mergeCell ref="A74:G74"/>
    <mergeCell ref="A79:G79"/>
    <mergeCell ref="A109:G109"/>
    <mergeCell ref="A119:G119"/>
    <mergeCell ref="B131:G131"/>
    <mergeCell ref="B132:G132"/>
    <mergeCell ref="B133:G133"/>
    <mergeCell ref="B134:G134"/>
    <mergeCell ref="B135:G135"/>
    <mergeCell ref="B136:G136"/>
    <mergeCell ref="B137:G137"/>
    <mergeCell ref="A139:C139"/>
    <mergeCell ref="A145:C145"/>
    <mergeCell ref="A140:B140"/>
    <mergeCell ref="A141:B141"/>
    <mergeCell ref="A142:B142"/>
    <mergeCell ref="A143:B143"/>
    <mergeCell ref="A144:B144"/>
  </mergeCells>
  <printOptions horizontalCentered="1" gridLines="1"/>
  <pageMargins left="0.54513888888888895" right="0.7" top="0.75" bottom="0.75" header="0.51180555555555496" footer="0.51180555555555496"/>
  <pageSetup paperSize="0" scale="0" firstPageNumber="0" fitToHeight="3" pageOrder="overThenDown" orientation="portrait" usePrinterDefaults="0" horizontalDpi="0" verticalDpi="0" copie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5"/>
  <sheetViews>
    <sheetView topLeftCell="B1" zoomScale="80" zoomScaleNormal="80" workbookViewId="0">
      <selection sqref="A1:G2"/>
    </sheetView>
  </sheetViews>
  <sheetFormatPr defaultRowHeight="12.75"/>
  <cols>
    <col min="1" max="1" width="0" hidden="1"/>
    <col min="2" max="2" width="13.85546875" customWidth="1"/>
    <col min="3" max="3" width="42.140625"/>
    <col min="4" max="4" width="11.28515625"/>
    <col min="5" max="5" width="10"/>
    <col min="6" max="6" width="22.7109375"/>
    <col min="7" max="7" width="25"/>
    <col min="8" max="11" width="11.28515625"/>
    <col min="12" max="12" width="13.42578125"/>
    <col min="13" max="1025" width="11.28515625"/>
  </cols>
  <sheetData>
    <row r="1" spans="1:12" ht="12.75" customHeight="1">
      <c r="A1" s="320" t="s">
        <v>1258</v>
      </c>
      <c r="B1" s="320"/>
      <c r="C1" s="320"/>
      <c r="D1" s="320"/>
      <c r="E1" s="320"/>
      <c r="F1" s="320"/>
      <c r="G1" s="320"/>
      <c r="I1" s="246"/>
    </row>
    <row r="2" spans="1:12">
      <c r="A2" s="320"/>
      <c r="B2" s="320"/>
      <c r="C2" s="320"/>
      <c r="D2" s="320"/>
      <c r="E2" s="320"/>
      <c r="F2" s="320"/>
      <c r="G2" s="320"/>
    </row>
    <row r="3" spans="1:12" ht="14.25">
      <c r="A3" s="40" t="s">
        <v>127</v>
      </c>
      <c r="B3" s="209" t="s">
        <v>1206</v>
      </c>
      <c r="C3" s="247" t="s">
        <v>1259</v>
      </c>
      <c r="D3" s="210" t="s">
        <v>1260</v>
      </c>
      <c r="E3" s="211" t="s">
        <v>1261</v>
      </c>
      <c r="F3" s="211" t="s">
        <v>1262</v>
      </c>
      <c r="G3" s="248" t="s">
        <v>1263</v>
      </c>
      <c r="I3" s="246"/>
      <c r="J3" s="249"/>
      <c r="K3" s="249"/>
      <c r="L3" s="249"/>
    </row>
    <row r="4" spans="1:12">
      <c r="A4" s="4" t="s">
        <v>131</v>
      </c>
      <c r="B4" s="44">
        <v>1</v>
      </c>
      <c r="C4" s="183" t="s">
        <v>132</v>
      </c>
      <c r="D4" s="4" t="s">
        <v>1210</v>
      </c>
      <c r="E4" s="115">
        <v>204</v>
      </c>
      <c r="F4" s="189">
        <f>ROUND((SUMIFS(PROFISSIONAIS!G:G,PROFISSIONAIS!A:A,"PROF_.L1_5.*",PROFISSIONAIS!B:B,C4))*(1+BDI!$D$22),2)</f>
        <v>0</v>
      </c>
      <c r="G4" s="212">
        <f>E4*F4</f>
        <v>0</v>
      </c>
      <c r="I4" s="246"/>
      <c r="L4" s="249"/>
    </row>
    <row r="5" spans="1:12">
      <c r="A5" s="4" t="s">
        <v>134</v>
      </c>
      <c r="B5" s="44">
        <v>2</v>
      </c>
      <c r="C5" s="250" t="s">
        <v>135</v>
      </c>
      <c r="D5" s="4" t="s">
        <v>1210</v>
      </c>
      <c r="E5" s="115">
        <v>40</v>
      </c>
      <c r="F5" s="189">
        <f>ROUND((SUMIFS(PROFISSIONAIS!G:G,PROFISSIONAIS!A:A,"PROF_.L1_5.*",PROFISSIONAIS!B:B,C5))*(1+BDI!$D$22),2)</f>
        <v>0</v>
      </c>
      <c r="G5" s="212">
        <f>E5*F5</f>
        <v>0</v>
      </c>
      <c r="I5" s="246"/>
      <c r="L5" s="249"/>
    </row>
    <row r="6" spans="1:12">
      <c r="A6" s="4" t="s">
        <v>136</v>
      </c>
      <c r="B6" s="44">
        <v>3</v>
      </c>
      <c r="C6" s="250" t="s">
        <v>137</v>
      </c>
      <c r="D6" s="4" t="s">
        <v>1210</v>
      </c>
      <c r="E6" s="115">
        <v>40</v>
      </c>
      <c r="F6" s="189">
        <f>ROUND((SUMIFS(PROFISSIONAIS!G:G,PROFISSIONAIS!A:A,"PROF_.L1_5.*",PROFISSIONAIS!B:B,C6))*(1+BDI!$D$22),2)</f>
        <v>0</v>
      </c>
      <c r="G6" s="212">
        <f>E6*F6</f>
        <v>0</v>
      </c>
      <c r="I6" s="246"/>
      <c r="L6" s="249"/>
    </row>
    <row r="7" spans="1:12">
      <c r="A7" s="4" t="s">
        <v>138</v>
      </c>
      <c r="B7" s="44">
        <v>4</v>
      </c>
      <c r="C7" s="250" t="s">
        <v>139</v>
      </c>
      <c r="D7" s="4" t="s">
        <v>1210</v>
      </c>
      <c r="E7" s="115">
        <v>188</v>
      </c>
      <c r="F7" s="189">
        <f>ROUND((SUMIFS(PROFISSIONAIS!G:G,PROFISSIONAIS!A:A,"PROF_.L1_5.*",PROFISSIONAIS!B:B,C7))*(1+BDI!$D$22),2)</f>
        <v>0</v>
      </c>
      <c r="G7" s="212">
        <f>E7*F7</f>
        <v>0</v>
      </c>
      <c r="I7" s="246"/>
      <c r="J7" s="249"/>
      <c r="K7" s="249"/>
      <c r="L7" s="249"/>
    </row>
    <row r="8" spans="1:12">
      <c r="A8" s="4" t="s">
        <v>140</v>
      </c>
      <c r="B8" s="44">
        <v>5</v>
      </c>
      <c r="C8" s="250" t="s">
        <v>141</v>
      </c>
      <c r="D8" s="4" t="s">
        <v>1210</v>
      </c>
      <c r="E8" s="115">
        <v>88</v>
      </c>
      <c r="F8" s="189">
        <f>ROUND((SUMIFS(PROFISSIONAIS!G:G,PROFISSIONAIS!A:A,"PROF_.L1_5.*",PROFISSIONAIS!B:B,C8))*(1+BDI!$D$22),2)</f>
        <v>0</v>
      </c>
      <c r="G8" s="212">
        <f>E8*F8</f>
        <v>0</v>
      </c>
    </row>
    <row r="9" spans="1:12" ht="18">
      <c r="A9" s="296"/>
      <c r="B9" s="296"/>
      <c r="C9" s="296"/>
      <c r="D9" s="296"/>
      <c r="E9" s="296"/>
      <c r="F9" s="296"/>
      <c r="G9" s="296"/>
    </row>
    <row r="10" spans="1:12" ht="76.5">
      <c r="A10" s="4" t="s">
        <v>142</v>
      </c>
      <c r="B10" s="44">
        <v>6</v>
      </c>
      <c r="C10" s="50" t="s">
        <v>143</v>
      </c>
      <c r="D10" s="4" t="s">
        <v>1210</v>
      </c>
      <c r="E10" s="115">
        <v>88</v>
      </c>
      <c r="F10" s="189">
        <f>ROUND((SUMIFS(PROFISSIONAIS!G:G,PROFISSIONAIS!A:A,"PROF_.IND_.L1_5.1",PROFISSIONAIS!B:B,C10))*(1+BDI!$D$22),2)</f>
        <v>0</v>
      </c>
      <c r="G10" s="84">
        <f>E10*F10</f>
        <v>0</v>
      </c>
    </row>
    <row r="11" spans="1:12">
      <c r="A11" s="4" t="s">
        <v>145</v>
      </c>
      <c r="B11" s="44">
        <v>7</v>
      </c>
      <c r="C11" s="47" t="s">
        <v>146</v>
      </c>
      <c r="D11" s="48" t="s">
        <v>1210</v>
      </c>
      <c r="E11" s="115">
        <v>88</v>
      </c>
      <c r="F11" s="189">
        <f>ROUND((SUMIFS(PROFISSIONAIS!G:G,PROFISSIONAIS!A:A,"PROF_.IND_.L1_5.2",PROFISSIONAIS!B:B,C11))*(1+BDI!$D$22),2)</f>
        <v>0</v>
      </c>
      <c r="G11" s="84">
        <f>E11*F11</f>
        <v>0</v>
      </c>
    </row>
    <row r="12" spans="1:12" ht="14.25">
      <c r="A12" s="48" t="s">
        <v>301</v>
      </c>
      <c r="B12" s="214"/>
      <c r="C12" s="215" t="s">
        <v>1211</v>
      </c>
      <c r="D12" s="216"/>
      <c r="E12" s="217"/>
      <c r="F12" s="218"/>
      <c r="G12" s="219">
        <f>SUMIFS(G:G,A:A,"PROF_.*L1_5*")</f>
        <v>0</v>
      </c>
    </row>
    <row r="13" spans="1:12" ht="18">
      <c r="A13" s="296"/>
      <c r="B13" s="296"/>
      <c r="C13" s="296"/>
      <c r="D13" s="296"/>
      <c r="E13" s="296"/>
      <c r="F13" s="296"/>
      <c r="G13" s="296"/>
    </row>
    <row r="14" spans="1:12">
      <c r="A14" s="4" t="s">
        <v>150</v>
      </c>
      <c r="B14" s="44">
        <v>8</v>
      </c>
      <c r="C14" s="56" t="s">
        <v>1264</v>
      </c>
      <c r="D14" s="4" t="s">
        <v>152</v>
      </c>
      <c r="E14" s="115">
        <v>166</v>
      </c>
      <c r="F14" s="189">
        <f>ROUND(SUMIFS(CUSTOS!D:D,CUSTOS!A:A,"MAT_.L1_3_2.01")*(1+BDI!$D$41),2)</f>
        <v>0</v>
      </c>
      <c r="G14" s="212">
        <f t="shared" ref="G14:G40" si="0">E14*F14</f>
        <v>0</v>
      </c>
    </row>
    <row r="15" spans="1:12">
      <c r="A15" s="4" t="s">
        <v>153</v>
      </c>
      <c r="B15" s="44">
        <v>9</v>
      </c>
      <c r="C15" s="56" t="s">
        <v>1265</v>
      </c>
      <c r="D15" s="4" t="s">
        <v>155</v>
      </c>
      <c r="E15" s="115">
        <v>15</v>
      </c>
      <c r="F15" s="189">
        <f>ROUND(SUMIFS(CUSTOS!D:D,CUSTOS!A:A,"MAT_.L1_3_2.2")*(1+BDI!$D$41),2)</f>
        <v>0</v>
      </c>
      <c r="G15" s="212">
        <f t="shared" si="0"/>
        <v>0</v>
      </c>
    </row>
    <row r="16" spans="1:12">
      <c r="A16" s="4" t="s">
        <v>156</v>
      </c>
      <c r="B16" s="44">
        <v>10</v>
      </c>
      <c r="C16" s="56" t="s">
        <v>1266</v>
      </c>
      <c r="D16" s="4" t="s">
        <v>158</v>
      </c>
      <c r="E16" s="115">
        <v>2</v>
      </c>
      <c r="F16" s="189">
        <f>ROUND(SUMIFS(CUSTOS!D:D,CUSTOS!A:A,"MAT_.L1_3_2.3")*(1+BDI!$D$41),2)</f>
        <v>0</v>
      </c>
      <c r="G16" s="212">
        <f t="shared" si="0"/>
        <v>0</v>
      </c>
    </row>
    <row r="17" spans="1:7" ht="25.5">
      <c r="A17" s="4" t="s">
        <v>159</v>
      </c>
      <c r="B17" s="44">
        <v>11</v>
      </c>
      <c r="C17" s="56" t="s">
        <v>1267</v>
      </c>
      <c r="D17" s="4" t="s">
        <v>161</v>
      </c>
      <c r="E17" s="115">
        <v>2</v>
      </c>
      <c r="F17" s="189">
        <f>ROUND(SUMIFS(CUSTOS!D:D,CUSTOS!A:A,"MAT_.L1_3_2.4")*(1+BDI!$D$41),2)</f>
        <v>0</v>
      </c>
      <c r="G17" s="212">
        <f t="shared" si="0"/>
        <v>0</v>
      </c>
    </row>
    <row r="18" spans="1:7">
      <c r="A18" s="4" t="s">
        <v>162</v>
      </c>
      <c r="B18" s="44">
        <v>12</v>
      </c>
      <c r="C18" s="56" t="s">
        <v>1268</v>
      </c>
      <c r="D18" s="4" t="s">
        <v>164</v>
      </c>
      <c r="E18" s="115">
        <v>48</v>
      </c>
      <c r="F18" s="189">
        <f>ROUND(SUMIFS(CUSTOS!D:D,CUSTOS!A:A,"MAT_.L1_3_2.5")*(1+BDI!$D$41),2)</f>
        <v>0</v>
      </c>
      <c r="G18" s="212">
        <f t="shared" si="0"/>
        <v>0</v>
      </c>
    </row>
    <row r="19" spans="1:7">
      <c r="A19" s="4" t="s">
        <v>165</v>
      </c>
      <c r="B19" s="44">
        <v>13</v>
      </c>
      <c r="C19" s="56" t="s">
        <v>1269</v>
      </c>
      <c r="D19" s="4" t="s">
        <v>164</v>
      </c>
      <c r="E19" s="115">
        <v>24</v>
      </c>
      <c r="F19" s="189">
        <f>ROUND(SUMIFS(CUSTOS!D:D,CUSTOS!A:A,"MAT_.L1_3_2.6")*(1+BDI!$D$41),2)</f>
        <v>0</v>
      </c>
      <c r="G19" s="212">
        <f t="shared" si="0"/>
        <v>0</v>
      </c>
    </row>
    <row r="20" spans="1:7">
      <c r="A20" s="4" t="s">
        <v>167</v>
      </c>
      <c r="B20" s="44">
        <v>14</v>
      </c>
      <c r="C20" s="56" t="s">
        <v>1270</v>
      </c>
      <c r="D20" s="4" t="s">
        <v>164</v>
      </c>
      <c r="E20" s="115">
        <v>3</v>
      </c>
      <c r="F20" s="189">
        <f>ROUND(SUMIFS(CUSTOS!D:D,CUSTOS!A:A,"MAT_.L1_3_2.7")*(1+BDI!$D$41),2)</f>
        <v>0</v>
      </c>
      <c r="G20" s="212">
        <f t="shared" si="0"/>
        <v>0</v>
      </c>
    </row>
    <row r="21" spans="1:7">
      <c r="A21" s="4" t="s">
        <v>169</v>
      </c>
      <c r="B21" s="44">
        <v>15</v>
      </c>
      <c r="C21" s="56" t="s">
        <v>1271</v>
      </c>
      <c r="D21" s="4" t="s">
        <v>164</v>
      </c>
      <c r="E21" s="115">
        <v>4</v>
      </c>
      <c r="F21" s="189">
        <f>ROUND(SUMIFS(CUSTOS!D:D,CUSTOS!A:A,"MAT_.L1_3_2.8")*(1+BDI!$D$41),2)</f>
        <v>0</v>
      </c>
      <c r="G21" s="212">
        <f t="shared" si="0"/>
        <v>0</v>
      </c>
    </row>
    <row r="22" spans="1:7">
      <c r="A22" s="4" t="s">
        <v>171</v>
      </c>
      <c r="B22" s="44">
        <v>16</v>
      </c>
      <c r="C22" s="58" t="s">
        <v>1272</v>
      </c>
      <c r="D22" s="4" t="s">
        <v>164</v>
      </c>
      <c r="E22" s="115">
        <v>4</v>
      </c>
      <c r="F22" s="189">
        <f>ROUND(SUMIFS(CUSTOS!D:D,CUSTOS!A:A,"MAT_.L1_3_2.9")*(1+BDI!$D$41),2)</f>
        <v>0</v>
      </c>
      <c r="G22" s="212">
        <f t="shared" si="0"/>
        <v>0</v>
      </c>
    </row>
    <row r="23" spans="1:7">
      <c r="A23" s="4" t="s">
        <v>173</v>
      </c>
      <c r="B23" s="44">
        <v>17</v>
      </c>
      <c r="C23" s="59" t="s">
        <v>1273</v>
      </c>
      <c r="D23" s="4" t="s">
        <v>164</v>
      </c>
      <c r="E23" s="115">
        <v>4</v>
      </c>
      <c r="F23" s="189">
        <f>ROUND(SUMIFS(CUSTOS!D:D,CUSTOS!A:A,"MAT_.L1_3_2.10")*(1+BDI!$D$41),2)</f>
        <v>0</v>
      </c>
      <c r="G23" s="212">
        <f t="shared" si="0"/>
        <v>0</v>
      </c>
    </row>
    <row r="24" spans="1:7" ht="63.75">
      <c r="A24" s="4" t="s">
        <v>175</v>
      </c>
      <c r="B24" s="44">
        <v>18</v>
      </c>
      <c r="C24" s="56" t="s">
        <v>1274</v>
      </c>
      <c r="D24" s="4" t="s">
        <v>161</v>
      </c>
      <c r="E24" s="115">
        <v>3</v>
      </c>
      <c r="F24" s="189">
        <f>ROUND(SUMIFS(CUSTOS!D:D,CUSTOS!A:A,"MAT_.L1_3_1.1")*(1+BDI!$D$41),2)</f>
        <v>0</v>
      </c>
      <c r="G24" s="212">
        <f t="shared" si="0"/>
        <v>0</v>
      </c>
    </row>
    <row r="25" spans="1:7">
      <c r="A25" s="4" t="s">
        <v>177</v>
      </c>
      <c r="B25" s="44">
        <v>19</v>
      </c>
      <c r="C25" s="56" t="s">
        <v>1275</v>
      </c>
      <c r="D25" s="4" t="s">
        <v>164</v>
      </c>
      <c r="E25" s="115">
        <v>4</v>
      </c>
      <c r="F25" s="189">
        <f>ROUND(SUMIFS(CUSTOS!D:D,CUSTOS!A:A,"MAT_.L1_3_1.2")*(1+BDI!$D$41),2)</f>
        <v>0</v>
      </c>
      <c r="G25" s="212">
        <f t="shared" si="0"/>
        <v>0</v>
      </c>
    </row>
    <row r="26" spans="1:7">
      <c r="A26" s="4" t="s">
        <v>179</v>
      </c>
      <c r="B26" s="44">
        <v>20</v>
      </c>
      <c r="C26" s="56" t="s">
        <v>1276</v>
      </c>
      <c r="D26" s="4" t="s">
        <v>164</v>
      </c>
      <c r="E26" s="115">
        <v>4</v>
      </c>
      <c r="F26" s="189">
        <f>ROUND(SUMIFS(CUSTOS!D:D,CUSTOS!A:A,"MAT_.L1_3_1.3")*(1+BDI!$D$41),2)</f>
        <v>0</v>
      </c>
      <c r="G26" s="212">
        <f t="shared" si="0"/>
        <v>0</v>
      </c>
    </row>
    <row r="27" spans="1:7">
      <c r="A27" s="4" t="s">
        <v>181</v>
      </c>
      <c r="B27" s="44">
        <v>21</v>
      </c>
      <c r="C27" s="59" t="s">
        <v>1277</v>
      </c>
      <c r="D27" s="4" t="s">
        <v>164</v>
      </c>
      <c r="E27" s="115">
        <v>4</v>
      </c>
      <c r="F27" s="189">
        <f>ROUND(SUMIFS(CUSTOS!D:D,CUSTOS!A:A,"MAT_.L1_3_1.4")*(1+BDI!$D$41),2)</f>
        <v>0</v>
      </c>
      <c r="G27" s="212">
        <f t="shared" si="0"/>
        <v>0</v>
      </c>
    </row>
    <row r="28" spans="1:7">
      <c r="A28" s="4" t="s">
        <v>1278</v>
      </c>
      <c r="B28" s="44">
        <v>22</v>
      </c>
      <c r="C28" s="62" t="s">
        <v>1279</v>
      </c>
      <c r="D28" s="48" t="s">
        <v>197</v>
      </c>
      <c r="E28" s="115">
        <v>2</v>
      </c>
      <c r="F28" s="189">
        <f>ROUND(SUMIFS(CUSTOS!D:D,CUSTOS!A:A,"MAT_.L1_5.01")*(1+BDI!$D$41),2)</f>
        <v>0</v>
      </c>
      <c r="G28" s="212">
        <f t="shared" si="0"/>
        <v>0</v>
      </c>
    </row>
    <row r="29" spans="1:7">
      <c r="A29" s="4" t="s">
        <v>185</v>
      </c>
      <c r="B29" s="44">
        <v>23</v>
      </c>
      <c r="C29" s="62" t="s">
        <v>1280</v>
      </c>
      <c r="D29" s="48" t="s">
        <v>197</v>
      </c>
      <c r="E29" s="115">
        <v>2</v>
      </c>
      <c r="F29" s="189">
        <f>ROUND(SUMIFS(CUSTOS!D:D,CUSTOS!A:A,"MAT_.L1_5.2")*(1+BDI!$D$41),2)</f>
        <v>0</v>
      </c>
      <c r="G29" s="212">
        <f t="shared" si="0"/>
        <v>0</v>
      </c>
    </row>
    <row r="30" spans="1:7">
      <c r="A30" s="4" t="s">
        <v>187</v>
      </c>
      <c r="B30" s="44">
        <v>24</v>
      </c>
      <c r="C30" s="62" t="s">
        <v>1281</v>
      </c>
      <c r="D30" s="48" t="s">
        <v>197</v>
      </c>
      <c r="E30" s="115">
        <v>2</v>
      </c>
      <c r="F30" s="189">
        <f>ROUND(SUMIFS(CUSTOS!D:D,CUSTOS!A:A,"MAT_.L1_5.3")*(1+BDI!$D$41),2)</f>
        <v>0</v>
      </c>
      <c r="G30" s="212">
        <f t="shared" si="0"/>
        <v>0</v>
      </c>
    </row>
    <row r="31" spans="1:7" ht="25.5">
      <c r="A31" s="4" t="s">
        <v>189</v>
      </c>
      <c r="B31" s="44">
        <v>25</v>
      </c>
      <c r="C31" s="62" t="s">
        <v>1282</v>
      </c>
      <c r="D31" s="48" t="s">
        <v>197</v>
      </c>
      <c r="E31" s="115">
        <v>2</v>
      </c>
      <c r="F31" s="189">
        <f>ROUND(SUMIFS(CUSTOS!D:D,CUSTOS!A:A,"MAT_.L1_5.4")*(1+BDI!$D$41),2)</f>
        <v>0</v>
      </c>
      <c r="G31" s="212">
        <f t="shared" si="0"/>
        <v>0</v>
      </c>
    </row>
    <row r="32" spans="1:7">
      <c r="A32" s="4" t="s">
        <v>191</v>
      </c>
      <c r="B32" s="44">
        <v>26</v>
      </c>
      <c r="C32" s="62" t="s">
        <v>1283</v>
      </c>
      <c r="D32" s="48" t="s">
        <v>197</v>
      </c>
      <c r="E32" s="115">
        <v>2</v>
      </c>
      <c r="F32" s="189">
        <f>ROUND(SUMIFS(CUSTOS!D:D,CUSTOS!A:A,"MAT_.L1_5.5")*(1+BDI!$D$41),2)</f>
        <v>0</v>
      </c>
      <c r="G32" s="212">
        <f t="shared" si="0"/>
        <v>0</v>
      </c>
    </row>
    <row r="33" spans="1:7" ht="51">
      <c r="A33" s="4" t="s">
        <v>193</v>
      </c>
      <c r="B33" s="44">
        <v>27</v>
      </c>
      <c r="C33" s="62" t="s">
        <v>1284</v>
      </c>
      <c r="D33" s="48" t="s">
        <v>197</v>
      </c>
      <c r="E33" s="115">
        <v>2</v>
      </c>
      <c r="F33" s="189">
        <f>ROUND(SUMIFS(CUSTOS!D:D,CUSTOS!A:A,"MAT_.L1_5.6")*(1+BDI!$D$41),2)</f>
        <v>0</v>
      </c>
      <c r="G33" s="212">
        <f t="shared" si="0"/>
        <v>0</v>
      </c>
    </row>
    <row r="34" spans="1:7">
      <c r="A34" s="4" t="s">
        <v>195</v>
      </c>
      <c r="B34" s="44">
        <v>28</v>
      </c>
      <c r="C34" s="62" t="s">
        <v>1285</v>
      </c>
      <c r="D34" s="48" t="s">
        <v>197</v>
      </c>
      <c r="E34" s="115">
        <v>2</v>
      </c>
      <c r="F34" s="189">
        <f>ROUND(SUMIFS(CUSTOS!D:D,CUSTOS!A:A,"MAT_.L1_5.7")*(1+BDI!$D$41),2)</f>
        <v>0</v>
      </c>
      <c r="G34" s="212">
        <f t="shared" si="0"/>
        <v>0</v>
      </c>
    </row>
    <row r="35" spans="1:7">
      <c r="A35" s="4" t="s">
        <v>198</v>
      </c>
      <c r="B35" s="44">
        <v>29</v>
      </c>
      <c r="C35" s="62" t="s">
        <v>1286</v>
      </c>
      <c r="D35" s="48" t="s">
        <v>197</v>
      </c>
      <c r="E35" s="115">
        <v>2</v>
      </c>
      <c r="F35" s="189">
        <f>ROUND(SUMIFS(CUSTOS!D:D,CUSTOS!A:A,"MAT_.L1_5.8")*(1+BDI!$D$41),2)</f>
        <v>0</v>
      </c>
      <c r="G35" s="212">
        <f t="shared" si="0"/>
        <v>0</v>
      </c>
    </row>
    <row r="36" spans="1:7" ht="25.5">
      <c r="A36" s="4" t="s">
        <v>200</v>
      </c>
      <c r="B36" s="44">
        <v>30</v>
      </c>
      <c r="C36" s="62" t="s">
        <v>1287</v>
      </c>
      <c r="D36" s="48" t="s">
        <v>197</v>
      </c>
      <c r="E36" s="115">
        <v>6</v>
      </c>
      <c r="F36" s="189">
        <f>ROUND(SUMIFS(CUSTOS!D:D,CUSTOS!A:A,"MAT_.L1_5.9")*(1+BDI!$D$41),2)</f>
        <v>0</v>
      </c>
      <c r="G36" s="212">
        <f t="shared" si="0"/>
        <v>0</v>
      </c>
    </row>
    <row r="37" spans="1:7">
      <c r="A37" s="4" t="s">
        <v>201</v>
      </c>
      <c r="B37" s="44">
        <v>31</v>
      </c>
      <c r="C37" s="62" t="s">
        <v>1288</v>
      </c>
      <c r="D37" s="60" t="s">
        <v>197</v>
      </c>
      <c r="E37" s="115">
        <v>2</v>
      </c>
      <c r="F37" s="189">
        <f>ROUND(SUMIFS(CUSTOS!D:D,CUSTOS!A:A,"MAT_.L1_5.10")*(1+BDI!$D$41),2)</f>
        <v>0</v>
      </c>
      <c r="G37" s="212">
        <f t="shared" si="0"/>
        <v>0</v>
      </c>
    </row>
    <row r="38" spans="1:7">
      <c r="A38" s="4" t="s">
        <v>203</v>
      </c>
      <c r="B38" s="44">
        <v>32</v>
      </c>
      <c r="C38" s="62" t="s">
        <v>1289</v>
      </c>
      <c r="D38" s="60" t="s">
        <v>197</v>
      </c>
      <c r="E38" s="115">
        <v>2</v>
      </c>
      <c r="F38" s="189">
        <f>ROUND(SUMIFS(CUSTOS!D:D,CUSTOS!A:A,"MAT_.L1_5.11")*(1+BDI!$D$41),2)</f>
        <v>0</v>
      </c>
      <c r="G38" s="212">
        <f t="shared" si="0"/>
        <v>0</v>
      </c>
    </row>
    <row r="39" spans="1:7" ht="25.5">
      <c r="A39" s="4" t="s">
        <v>205</v>
      </c>
      <c r="B39" s="44">
        <v>33</v>
      </c>
      <c r="C39" s="62" t="s">
        <v>1290</v>
      </c>
      <c r="D39" s="60" t="s">
        <v>197</v>
      </c>
      <c r="E39" s="115">
        <v>2</v>
      </c>
      <c r="F39" s="189">
        <f>ROUND(SUMIFS(CUSTOS!D:D,CUSTOS!A:A,"MAT_.L1_5.12")*(1+BDI!$D$41),2)</f>
        <v>0</v>
      </c>
      <c r="G39" s="212">
        <f t="shared" si="0"/>
        <v>0</v>
      </c>
    </row>
    <row r="40" spans="1:7" ht="25.5">
      <c r="A40" s="4" t="s">
        <v>207</v>
      </c>
      <c r="B40" s="44">
        <v>34</v>
      </c>
      <c r="C40" s="62" t="s">
        <v>1291</v>
      </c>
      <c r="D40" s="60" t="s">
        <v>164</v>
      </c>
      <c r="E40" s="115">
        <v>2</v>
      </c>
      <c r="F40" s="189">
        <f>ROUND(SUMIFS(CUSTOS!D:D,CUSTOS!A:A,"MAT_.L1_5.13")*(1+BDI!$D$41),2)</f>
        <v>0</v>
      </c>
      <c r="G40" s="212">
        <f t="shared" si="0"/>
        <v>0</v>
      </c>
    </row>
    <row r="41" spans="1:7" ht="14.25">
      <c r="A41" s="48" t="s">
        <v>303</v>
      </c>
      <c r="B41" s="214"/>
      <c r="C41" s="215" t="s">
        <v>1217</v>
      </c>
      <c r="D41" s="226"/>
      <c r="E41" s="217"/>
      <c r="F41" s="218"/>
      <c r="G41" s="219">
        <f>SUMIFS(G:G,A:A,"MAT_.L1_*.*")</f>
        <v>0</v>
      </c>
    </row>
    <row r="42" spans="1:7" ht="18">
      <c r="A42" s="296"/>
      <c r="B42" s="296"/>
      <c r="C42" s="296"/>
      <c r="D42" s="296"/>
      <c r="E42" s="296"/>
      <c r="F42" s="296"/>
      <c r="G42" s="296"/>
    </row>
    <row r="43" spans="1:7">
      <c r="A43" s="4" t="s">
        <v>212</v>
      </c>
      <c r="B43" s="68">
        <v>35</v>
      </c>
      <c r="C43" s="184" t="s">
        <v>1292</v>
      </c>
      <c r="D43" s="4" t="s">
        <v>217</v>
      </c>
      <c r="E43" s="231">
        <v>8</v>
      </c>
      <c r="F43" s="232">
        <f>ROUND(SUMIFS(CUSTOS!D:D,CUSTOS!A:A,"EQUIP_.L1_5.1")*(1+BDI!$D$41),2)</f>
        <v>0</v>
      </c>
      <c r="G43" s="233">
        <f t="shared" ref="G43:G49" si="1">E43*F43</f>
        <v>0</v>
      </c>
    </row>
    <row r="44" spans="1:7">
      <c r="A44" s="4" t="s">
        <v>215</v>
      </c>
      <c r="B44" s="68">
        <v>36</v>
      </c>
      <c r="C44" s="183" t="s">
        <v>1293</v>
      </c>
      <c r="D44" s="70" t="s">
        <v>1223</v>
      </c>
      <c r="E44" s="231">
        <v>4</v>
      </c>
      <c r="F44" s="232">
        <f>ROUND(SUMIFS(CUSTOS!D:D,CUSTOS!A:A,"EQUIP_.L1_5.2")*(1+BDI!$D$41),2)</f>
        <v>0</v>
      </c>
      <c r="G44" s="233">
        <f t="shared" si="1"/>
        <v>0</v>
      </c>
    </row>
    <row r="45" spans="1:7">
      <c r="A45" s="4" t="s">
        <v>218</v>
      </c>
      <c r="B45" s="68">
        <v>37</v>
      </c>
      <c r="C45" s="137" t="s">
        <v>1294</v>
      </c>
      <c r="D45" s="70" t="s">
        <v>1224</v>
      </c>
      <c r="E45" s="231">
        <v>20</v>
      </c>
      <c r="F45" s="232">
        <f>ROUND(SUMIFS(CUSTOS!D:D,CUSTOS!A:A,"EQUIP_.L1_5.3")*(1+BDI!$D$41),2)</f>
        <v>0</v>
      </c>
      <c r="G45" s="233">
        <f t="shared" si="1"/>
        <v>0</v>
      </c>
    </row>
    <row r="46" spans="1:7">
      <c r="A46" s="4" t="s">
        <v>221</v>
      </c>
      <c r="B46" s="68">
        <v>38</v>
      </c>
      <c r="C46" s="183" t="s">
        <v>1295</v>
      </c>
      <c r="D46" s="70" t="s">
        <v>1226</v>
      </c>
      <c r="E46" s="231">
        <v>4</v>
      </c>
      <c r="F46" s="232">
        <f>ROUND(SUMIFS(CUSTOS!D:D,CUSTOS!A:A,"EQUIP_.L1_5.4")*(1+BDI!$D$41),2)</f>
        <v>0</v>
      </c>
      <c r="G46" s="233">
        <f t="shared" si="1"/>
        <v>0</v>
      </c>
    </row>
    <row r="47" spans="1:7">
      <c r="A47" s="4" t="s">
        <v>224</v>
      </c>
      <c r="B47" s="68">
        <v>39</v>
      </c>
      <c r="C47" s="183" t="s">
        <v>1296</v>
      </c>
      <c r="D47" s="70" t="s">
        <v>1228</v>
      </c>
      <c r="E47" s="115">
        <v>4</v>
      </c>
      <c r="F47" s="232">
        <f>ROUND(SUMIFS(CUSTOS!D:D,CUSTOS!A:A,"EQUIP_.L1_5.5")*(1+BDI!$D$41),2)</f>
        <v>0</v>
      </c>
      <c r="G47" s="212">
        <f t="shared" si="1"/>
        <v>0</v>
      </c>
    </row>
    <row r="48" spans="1:7">
      <c r="A48" s="4" t="s">
        <v>227</v>
      </c>
      <c r="B48" s="68">
        <v>40</v>
      </c>
      <c r="C48" s="183" t="s">
        <v>1297</v>
      </c>
      <c r="D48" s="70" t="s">
        <v>1226</v>
      </c>
      <c r="E48" s="115">
        <v>10</v>
      </c>
      <c r="F48" s="232">
        <f>ROUND(SUMIFS(CUSTOS!D:D,CUSTOS!A:A,"EQUIP_.L1_5.6")*(1+BDI!$D$41),2)</f>
        <v>0</v>
      </c>
      <c r="G48" s="212">
        <f t="shared" si="1"/>
        <v>0</v>
      </c>
    </row>
    <row r="49" spans="1:7">
      <c r="A49" s="4" t="s">
        <v>229</v>
      </c>
      <c r="B49" s="68">
        <v>41</v>
      </c>
      <c r="C49" s="137" t="s">
        <v>1298</v>
      </c>
      <c r="D49" s="70" t="s">
        <v>1226</v>
      </c>
      <c r="E49" s="115">
        <v>10</v>
      </c>
      <c r="F49" s="232">
        <f>ROUND(SUMIFS(CUSTOS!D:D,CUSTOS!A:A,"EQUIP_.L1_5.7")*(1+BDI!$D$41),2)</f>
        <v>0</v>
      </c>
      <c r="G49" s="212">
        <f t="shared" si="1"/>
        <v>0</v>
      </c>
    </row>
    <row r="50" spans="1:7" ht="14.25">
      <c r="A50" s="48" t="s">
        <v>305</v>
      </c>
      <c r="B50" s="214"/>
      <c r="C50" s="215" t="s">
        <v>1229</v>
      </c>
      <c r="D50" s="226"/>
      <c r="E50" s="217"/>
      <c r="F50" s="218"/>
      <c r="G50" s="219">
        <f>SUMIFS(G:G,A:A,"EQUIP_.L1_5.*")</f>
        <v>0</v>
      </c>
    </row>
    <row r="51" spans="1:7" ht="18">
      <c r="A51" s="296"/>
      <c r="B51" s="296"/>
      <c r="C51" s="296"/>
      <c r="D51" s="296"/>
      <c r="E51" s="296"/>
      <c r="F51" s="296"/>
      <c r="G51" s="296"/>
    </row>
    <row r="52" spans="1:7">
      <c r="A52" s="48" t="s">
        <v>1232</v>
      </c>
      <c r="B52" s="93">
        <v>42</v>
      </c>
      <c r="C52" s="137" t="s">
        <v>1299</v>
      </c>
      <c r="D52" s="132" t="s">
        <v>1234</v>
      </c>
      <c r="E52" s="231">
        <v>1</v>
      </c>
      <c r="F52" s="232">
        <f>0.03*G54</f>
        <v>0</v>
      </c>
      <c r="G52" s="233">
        <f>E52*F52</f>
        <v>0</v>
      </c>
    </row>
    <row r="53" spans="1:7" ht="14.25">
      <c r="A53" s="48" t="s">
        <v>307</v>
      </c>
      <c r="B53" s="214"/>
      <c r="C53" s="215" t="s">
        <v>1235</v>
      </c>
      <c r="D53" s="226"/>
      <c r="E53" s="217"/>
      <c r="F53" s="218"/>
      <c r="G53" s="219">
        <f>SUMIFS(G:G,A:A,"EQUIP_IND_.L1.*")</f>
        <v>0</v>
      </c>
    </row>
    <row r="54" spans="1:7" ht="14.25">
      <c r="A54" s="48" t="s">
        <v>1237</v>
      </c>
      <c r="B54" s="237"/>
      <c r="C54" s="238" t="s">
        <v>1238</v>
      </c>
      <c r="D54" s="216"/>
      <c r="E54" s="239"/>
      <c r="F54" s="218"/>
      <c r="G54" s="240">
        <f>SUMIFS(G:G,A:A,"PRET_.L1_5.*")</f>
        <v>0</v>
      </c>
    </row>
    <row r="55" spans="1:7" ht="14.25">
      <c r="A55" s="48" t="s">
        <v>309</v>
      </c>
      <c r="B55" s="237"/>
      <c r="C55" s="238" t="s">
        <v>310</v>
      </c>
      <c r="D55" s="216"/>
      <c r="E55" s="239"/>
      <c r="F55" s="218"/>
      <c r="G55" s="240">
        <f>SUMIFS(G:G,A:A,"PRET_.*L1_5*")</f>
        <v>0</v>
      </c>
    </row>
    <row r="56" spans="1:7" ht="14.25">
      <c r="A56" s="207"/>
      <c r="B56" s="207"/>
      <c r="C56" s="207"/>
      <c r="D56" s="207"/>
      <c r="E56" s="207"/>
      <c r="F56" s="207"/>
      <c r="G56" s="207"/>
    </row>
    <row r="57" spans="1:7" ht="12.75" customHeight="1">
      <c r="A57" s="317" t="s">
        <v>1300</v>
      </c>
      <c r="B57" s="317"/>
      <c r="C57" s="318" t="s">
        <v>231</v>
      </c>
      <c r="D57" s="318"/>
      <c r="E57" s="318"/>
      <c r="F57" s="318"/>
      <c r="G57" s="318"/>
    </row>
    <row r="58" spans="1:7">
      <c r="A58" s="317"/>
      <c r="B58" s="317"/>
      <c r="C58" s="318"/>
      <c r="D58" s="318"/>
      <c r="E58" s="318"/>
      <c r="F58" s="318"/>
      <c r="G58" s="318"/>
    </row>
    <row r="59" spans="1:7">
      <c r="A59" s="317"/>
      <c r="B59" s="317"/>
      <c r="C59" s="318"/>
      <c r="D59" s="318"/>
      <c r="E59" s="318"/>
      <c r="F59" s="318"/>
      <c r="G59" s="318"/>
    </row>
    <row r="60" spans="1:7" ht="14.25">
      <c r="A60" s="207"/>
      <c r="B60" s="207"/>
      <c r="C60" s="207"/>
      <c r="D60" s="207"/>
      <c r="E60" s="207"/>
      <c r="F60" s="207"/>
      <c r="G60" s="207"/>
    </row>
    <row r="61" spans="1:7" ht="35.85" customHeight="1">
      <c r="A61" s="319" t="s">
        <v>1241</v>
      </c>
      <c r="B61" s="319"/>
      <c r="C61" s="319"/>
      <c r="D61" s="319"/>
      <c r="E61" s="319"/>
      <c r="F61" s="319"/>
      <c r="G61" s="319"/>
    </row>
    <row r="62" spans="1:7" ht="18">
      <c r="A62" s="296"/>
      <c r="B62" s="296"/>
      <c r="C62" s="296"/>
      <c r="D62" s="296"/>
      <c r="E62" s="296"/>
      <c r="F62" s="296"/>
      <c r="G62" s="296"/>
    </row>
    <row r="63" spans="1:7" ht="14.25">
      <c r="A63" s="40" t="s">
        <v>127</v>
      </c>
      <c r="B63" s="209" t="s">
        <v>1206</v>
      </c>
      <c r="C63" s="247" t="s">
        <v>1259</v>
      </c>
      <c r="D63" s="210" t="s">
        <v>1260</v>
      </c>
      <c r="E63" s="211" t="s">
        <v>1261</v>
      </c>
      <c r="F63" s="211" t="s">
        <v>1262</v>
      </c>
      <c r="G63" s="248" t="s">
        <v>1263</v>
      </c>
    </row>
    <row r="64" spans="1:7">
      <c r="A64" s="4" t="s">
        <v>234</v>
      </c>
      <c r="B64" s="44">
        <v>1</v>
      </c>
      <c r="C64" s="183" t="s">
        <v>132</v>
      </c>
      <c r="D64" s="4" t="s">
        <v>1210</v>
      </c>
      <c r="E64" s="115">
        <v>64</v>
      </c>
      <c r="F64" s="189">
        <f>ROUND((SUMIFS(PROFISSIONAIS!G:G,PROFISSIONAIS!A:A,"PROF_.L2_4.*",PROFISSIONAIS!B:B,C64))*(1+BDI!$D$22),2)</f>
        <v>0</v>
      </c>
      <c r="G64" s="212">
        <f>E64*F64</f>
        <v>0</v>
      </c>
    </row>
    <row r="65" spans="1:7">
      <c r="A65" s="4" t="s">
        <v>235</v>
      </c>
      <c r="B65" s="44">
        <v>2</v>
      </c>
      <c r="C65" s="250" t="s">
        <v>135</v>
      </c>
      <c r="D65" s="4" t="s">
        <v>1210</v>
      </c>
      <c r="E65" s="115">
        <v>144</v>
      </c>
      <c r="F65" s="189">
        <f>ROUND((SUMIFS(PROFISSIONAIS!G:G,PROFISSIONAIS!A:A,"PROF_.L2_4.*",PROFISSIONAIS!B:B,C65))*(1+BDI!$D$22),2)</f>
        <v>0</v>
      </c>
      <c r="G65" s="212">
        <f>E65*F65</f>
        <v>0</v>
      </c>
    </row>
    <row r="66" spans="1:7">
      <c r="A66" s="4" t="s">
        <v>236</v>
      </c>
      <c r="B66" s="44">
        <v>3</v>
      </c>
      <c r="C66" s="250" t="s">
        <v>137</v>
      </c>
      <c r="D66" s="4" t="s">
        <v>1210</v>
      </c>
      <c r="E66" s="115">
        <v>144</v>
      </c>
      <c r="F66" s="189">
        <f>ROUND((SUMIFS(PROFISSIONAIS!G:G,PROFISSIONAIS!A:A,"PROF_.L2_4.*",PROFISSIONAIS!B:B,C66))*(1+BDI!$D$22),2)</f>
        <v>0</v>
      </c>
      <c r="G66" s="212">
        <f>E66*F66</f>
        <v>0</v>
      </c>
    </row>
    <row r="67" spans="1:7">
      <c r="A67" s="4" t="s">
        <v>237</v>
      </c>
      <c r="B67" s="44">
        <v>4</v>
      </c>
      <c r="C67" s="250" t="s">
        <v>139</v>
      </c>
      <c r="D67" s="4" t="s">
        <v>1210</v>
      </c>
      <c r="E67" s="115">
        <v>52</v>
      </c>
      <c r="F67" s="189">
        <f>ROUND((SUMIFS(PROFISSIONAIS!G:G,PROFISSIONAIS!A:A,"PROF_.L2_4.*",PROFISSIONAIS!B:B,C67))*(1+BDI!$D$22),2)</f>
        <v>0</v>
      </c>
      <c r="G67" s="212">
        <f>E67*F67</f>
        <v>0</v>
      </c>
    </row>
    <row r="68" spans="1:7">
      <c r="A68" s="4" t="s">
        <v>238</v>
      </c>
      <c r="B68" s="44">
        <v>5</v>
      </c>
      <c r="C68" s="250" t="s">
        <v>141</v>
      </c>
      <c r="D68" s="4" t="s">
        <v>1210</v>
      </c>
      <c r="E68" s="115">
        <v>72</v>
      </c>
      <c r="F68" s="189">
        <f>ROUND((SUMIFS(PROFISSIONAIS!G:G,PROFISSIONAIS!A:A,"PROF_.L2_4.*",PROFISSIONAIS!B:B,C68))*(1+BDI!$D$22),2)</f>
        <v>0</v>
      </c>
      <c r="G68" s="212">
        <f>E68*F68</f>
        <v>0</v>
      </c>
    </row>
    <row r="69" spans="1:7" ht="18">
      <c r="A69" s="296"/>
      <c r="B69" s="296"/>
      <c r="C69" s="296"/>
      <c r="D69" s="296"/>
      <c r="E69" s="296"/>
      <c r="F69" s="296"/>
      <c r="G69" s="296"/>
    </row>
    <row r="70" spans="1:7" ht="76.5">
      <c r="A70" s="4" t="s">
        <v>239</v>
      </c>
      <c r="B70" s="44">
        <v>6</v>
      </c>
      <c r="C70" s="50" t="s">
        <v>143</v>
      </c>
      <c r="D70" s="4" t="s">
        <v>1210</v>
      </c>
      <c r="E70" s="115">
        <v>72</v>
      </c>
      <c r="F70" s="189">
        <f>ROUND((SUMIFS(PROFISSIONAIS!G:G,PROFISSIONAIS!A:A,"PROF_.IND_.L2_4.1",PROFISSIONAIS!B:B,C70))*(1+BDI!$D$22),2)</f>
        <v>0</v>
      </c>
      <c r="G70" s="84">
        <f>E70*F70</f>
        <v>0</v>
      </c>
    </row>
    <row r="71" spans="1:7">
      <c r="A71" s="4" t="s">
        <v>240</v>
      </c>
      <c r="B71" s="44">
        <v>7</v>
      </c>
      <c r="C71" s="47" t="s">
        <v>146</v>
      </c>
      <c r="D71" s="4" t="s">
        <v>1210</v>
      </c>
      <c r="E71" s="115">
        <v>72</v>
      </c>
      <c r="F71" s="189">
        <f>ROUND((SUMIFS(PROFISSIONAIS!G:G,PROFISSIONAIS!A:A,"PROF_.IND_.L2_4.2",PROFISSIONAIS!B:B,C71))*(1+BDI!$D$22),2)</f>
        <v>0</v>
      </c>
      <c r="G71" s="84">
        <f>E71*F71</f>
        <v>0</v>
      </c>
    </row>
    <row r="72" spans="1:7" ht="14.25">
      <c r="A72" s="48" t="s">
        <v>311</v>
      </c>
      <c r="B72" s="214"/>
      <c r="C72" s="215" t="s">
        <v>1242</v>
      </c>
      <c r="D72" s="216"/>
      <c r="E72" s="217"/>
      <c r="F72" s="218"/>
      <c r="G72" s="219">
        <f>SUMIFS(G:G,A:A,"PROF_.*L2_4*")</f>
        <v>0</v>
      </c>
    </row>
    <row r="73" spans="1:7" ht="18">
      <c r="A73" s="296"/>
      <c r="B73" s="296"/>
      <c r="C73" s="296"/>
      <c r="D73" s="296"/>
      <c r="E73" s="296"/>
      <c r="F73" s="296"/>
      <c r="G73" s="296"/>
    </row>
    <row r="74" spans="1:7">
      <c r="A74" s="4" t="s">
        <v>1301</v>
      </c>
      <c r="B74" s="44">
        <v>8</v>
      </c>
      <c r="C74" s="62" t="s">
        <v>1302</v>
      </c>
      <c r="D74" s="60" t="s">
        <v>164</v>
      </c>
      <c r="E74" s="115">
        <v>6</v>
      </c>
      <c r="F74" s="189">
        <f>ROUND(SUMIFS(CUSTOS!D:D,CUSTOS!A:A,"MAT_.L2_4.01")*(1+BDI!$D$41),2)</f>
        <v>0</v>
      </c>
      <c r="G74" s="212">
        <f t="shared" ref="G74:G99" si="2">E74*F74</f>
        <v>0</v>
      </c>
    </row>
    <row r="75" spans="1:7" ht="25.5">
      <c r="A75" s="4" t="s">
        <v>244</v>
      </c>
      <c r="B75" s="44">
        <v>9</v>
      </c>
      <c r="C75" s="62" t="s">
        <v>1303</v>
      </c>
      <c r="D75" s="60" t="s">
        <v>164</v>
      </c>
      <c r="E75" s="115">
        <v>6</v>
      </c>
      <c r="F75" s="189">
        <f>ROUND(SUMIFS(CUSTOS!D:D,CUSTOS!A:A,"MAT_.L2_4.2")*(1+BDI!$D$41),2)</f>
        <v>0</v>
      </c>
      <c r="G75" s="212">
        <f t="shared" si="2"/>
        <v>0</v>
      </c>
    </row>
    <row r="76" spans="1:7" ht="25.5">
      <c r="A76" s="4" t="s">
        <v>246</v>
      </c>
      <c r="B76" s="44">
        <v>10</v>
      </c>
      <c r="C76" s="62" t="s">
        <v>1304</v>
      </c>
      <c r="D76" s="60" t="s">
        <v>164</v>
      </c>
      <c r="E76" s="115">
        <v>2</v>
      </c>
      <c r="F76" s="189">
        <f>ROUND(SUMIFS(CUSTOS!D:D,CUSTOS!A:A,"MAT_.L2_4.3")*(1+BDI!$D$41),2)</f>
        <v>0</v>
      </c>
      <c r="G76" s="212">
        <f t="shared" si="2"/>
        <v>0</v>
      </c>
    </row>
    <row r="77" spans="1:7" ht="25.5">
      <c r="A77" s="4" t="s">
        <v>248</v>
      </c>
      <c r="B77" s="44">
        <v>11</v>
      </c>
      <c r="C77" s="62" t="s">
        <v>1305</v>
      </c>
      <c r="D77" s="60" t="s">
        <v>164</v>
      </c>
      <c r="E77" s="115">
        <v>2</v>
      </c>
      <c r="F77" s="189">
        <f>ROUND(SUMIFS(CUSTOS!D:D,CUSTOS!A:A,"MAT_.L2_4.4")*(1+BDI!$D$41),2)</f>
        <v>0</v>
      </c>
      <c r="G77" s="212">
        <f t="shared" si="2"/>
        <v>0</v>
      </c>
    </row>
    <row r="78" spans="1:7" ht="25.5">
      <c r="A78" s="4" t="s">
        <v>250</v>
      </c>
      <c r="B78" s="44">
        <v>12</v>
      </c>
      <c r="C78" s="62" t="s">
        <v>1306</v>
      </c>
      <c r="D78" s="60" t="s">
        <v>164</v>
      </c>
      <c r="E78" s="115">
        <v>2</v>
      </c>
      <c r="F78" s="189">
        <f>ROUND(SUMIFS(CUSTOS!D:D,CUSTOS!A:A,"MAT_.L2_4.5")*(1+BDI!$D$41),2)</f>
        <v>0</v>
      </c>
      <c r="G78" s="212">
        <f t="shared" si="2"/>
        <v>0</v>
      </c>
    </row>
    <row r="79" spans="1:7" ht="25.5">
      <c r="A79" s="4" t="s">
        <v>252</v>
      </c>
      <c r="B79" s="44">
        <v>13</v>
      </c>
      <c r="C79" s="62" t="s">
        <v>1307</v>
      </c>
      <c r="D79" s="60" t="s">
        <v>164</v>
      </c>
      <c r="E79" s="115">
        <v>2</v>
      </c>
      <c r="F79" s="189">
        <f>ROUND(SUMIFS(CUSTOS!D:D,CUSTOS!A:A,"MAT_.L2_4.6")*(1+BDI!$D$41),2)</f>
        <v>0</v>
      </c>
      <c r="G79" s="212">
        <f t="shared" si="2"/>
        <v>0</v>
      </c>
    </row>
    <row r="80" spans="1:7" ht="38.25">
      <c r="A80" s="4" t="s">
        <v>254</v>
      </c>
      <c r="B80" s="44">
        <v>14</v>
      </c>
      <c r="C80" s="62" t="s">
        <v>1308</v>
      </c>
      <c r="D80" s="60" t="s">
        <v>164</v>
      </c>
      <c r="E80" s="115">
        <v>2</v>
      </c>
      <c r="F80" s="189">
        <f>ROUND(SUMIFS(CUSTOS!D:D,CUSTOS!A:A,"MAT_.L2_4.7")*(1+BDI!$D$41),2)</f>
        <v>0</v>
      </c>
      <c r="G80" s="212">
        <f t="shared" si="2"/>
        <v>0</v>
      </c>
    </row>
    <row r="81" spans="1:7" ht="25.5">
      <c r="A81" s="4" t="s">
        <v>256</v>
      </c>
      <c r="B81" s="44">
        <v>15</v>
      </c>
      <c r="C81" s="62" t="s">
        <v>1309</v>
      </c>
      <c r="D81" s="163" t="s">
        <v>152</v>
      </c>
      <c r="E81" s="115">
        <v>50</v>
      </c>
      <c r="F81" s="189">
        <f>ROUND(SUMIFS(CUSTOS!D:D,CUSTOS!A:A,"MAT_.L2_15.01")*(1+BDI!$D$41),2)</f>
        <v>0</v>
      </c>
      <c r="G81" s="212">
        <f t="shared" si="2"/>
        <v>0</v>
      </c>
    </row>
    <row r="82" spans="1:7" ht="51">
      <c r="A82" s="4" t="s">
        <v>259</v>
      </c>
      <c r="B82" s="44">
        <v>16</v>
      </c>
      <c r="C82" s="62" t="s">
        <v>1310</v>
      </c>
      <c r="D82" s="60" t="s">
        <v>164</v>
      </c>
      <c r="E82" s="115">
        <v>2</v>
      </c>
      <c r="F82" s="189">
        <f>ROUND(SUMIFS(CUSTOS!D:D,CUSTOS!A:A,"MAT_.L2_15.2")*(1+BDI!$D$41),2)</f>
        <v>0</v>
      </c>
      <c r="G82" s="212">
        <f t="shared" si="2"/>
        <v>0</v>
      </c>
    </row>
    <row r="83" spans="1:7">
      <c r="A83" s="4" t="s">
        <v>261</v>
      </c>
      <c r="B83" s="44">
        <v>17</v>
      </c>
      <c r="C83" s="62" t="s">
        <v>1311</v>
      </c>
      <c r="D83" s="60" t="s">
        <v>164</v>
      </c>
      <c r="E83" s="115">
        <v>2</v>
      </c>
      <c r="F83" s="189">
        <f>ROUND(SUMIFS(CUSTOS!D:D,CUSTOS!A:A,"MAT_.L2_15.3")*(1+BDI!$D$41),2)</f>
        <v>0</v>
      </c>
      <c r="G83" s="212">
        <f t="shared" si="2"/>
        <v>0</v>
      </c>
    </row>
    <row r="84" spans="1:7">
      <c r="A84" s="4" t="s">
        <v>263</v>
      </c>
      <c r="B84" s="44">
        <v>18</v>
      </c>
      <c r="C84" s="62" t="s">
        <v>1312</v>
      </c>
      <c r="D84" s="60" t="s">
        <v>164</v>
      </c>
      <c r="E84" s="115">
        <v>2</v>
      </c>
      <c r="F84" s="189">
        <f>ROUND(SUMIFS(CUSTOS!D:D,CUSTOS!A:A,"MAT_.L2_15.4")*(1+BDI!$D$41),2)</f>
        <v>0</v>
      </c>
      <c r="G84" s="212">
        <f t="shared" si="2"/>
        <v>0</v>
      </c>
    </row>
    <row r="85" spans="1:7" ht="25.5">
      <c r="A85" s="4" t="s">
        <v>265</v>
      </c>
      <c r="B85" s="44">
        <v>19</v>
      </c>
      <c r="C85" s="62" t="s">
        <v>1313</v>
      </c>
      <c r="D85" s="60" t="s">
        <v>164</v>
      </c>
      <c r="E85" s="115">
        <v>2</v>
      </c>
      <c r="F85" s="189">
        <f>ROUND(SUMIFS(CUSTOS!D:D,CUSTOS!A:A,"MAT_.L2_15.5")*(1+BDI!$D$41),2)</f>
        <v>0</v>
      </c>
      <c r="G85" s="212">
        <f t="shared" si="2"/>
        <v>0</v>
      </c>
    </row>
    <row r="86" spans="1:7">
      <c r="A86" s="4" t="s">
        <v>267</v>
      </c>
      <c r="B86" s="44">
        <v>20</v>
      </c>
      <c r="C86" s="62" t="s">
        <v>1314</v>
      </c>
      <c r="D86" s="60" t="s">
        <v>164</v>
      </c>
      <c r="E86" s="115">
        <v>2</v>
      </c>
      <c r="F86" s="189">
        <f>ROUND(SUMIFS(CUSTOS!D:D,CUSTOS!A:A,"MAT_.L2_15.6")*(1+BDI!$D$41),2)</f>
        <v>0</v>
      </c>
      <c r="G86" s="212">
        <f t="shared" si="2"/>
        <v>0</v>
      </c>
    </row>
    <row r="87" spans="1:7">
      <c r="A87" s="4" t="s">
        <v>269</v>
      </c>
      <c r="B87" s="44">
        <v>21</v>
      </c>
      <c r="C87" s="62" t="s">
        <v>1315</v>
      </c>
      <c r="D87" s="60" t="s">
        <v>164</v>
      </c>
      <c r="E87" s="115">
        <v>2</v>
      </c>
      <c r="F87" s="189">
        <f>ROUND(SUMIFS(CUSTOS!D:D,CUSTOS!A:A,"MAT_.L2_15.7")*(1+BDI!$D$41),2)</f>
        <v>0</v>
      </c>
      <c r="G87" s="212">
        <f t="shared" si="2"/>
        <v>0</v>
      </c>
    </row>
    <row r="88" spans="1:7">
      <c r="A88" s="4" t="s">
        <v>271</v>
      </c>
      <c r="B88" s="44">
        <v>22</v>
      </c>
      <c r="C88" s="62" t="s">
        <v>1316</v>
      </c>
      <c r="D88" s="60" t="s">
        <v>164</v>
      </c>
      <c r="E88" s="115">
        <v>2</v>
      </c>
      <c r="F88" s="189">
        <f>ROUND(SUMIFS(CUSTOS!D:D,CUSTOS!A:A,"MAT_.L2_15.8")*(1+BDI!$D$41),2)</f>
        <v>0</v>
      </c>
      <c r="G88" s="212">
        <f t="shared" si="2"/>
        <v>0</v>
      </c>
    </row>
    <row r="89" spans="1:7" ht="25.5">
      <c r="A89" s="4" t="s">
        <v>273</v>
      </c>
      <c r="B89" s="44">
        <v>23</v>
      </c>
      <c r="C89" s="62" t="s">
        <v>1317</v>
      </c>
      <c r="D89" s="60" t="s">
        <v>164</v>
      </c>
      <c r="E89" s="115">
        <v>2</v>
      </c>
      <c r="F89" s="189">
        <f>ROUND(SUMIFS(CUSTOS!D:D,CUSTOS!A:A,"MAT_.L2_15.9")*(1+BDI!$D$41),2)</f>
        <v>0</v>
      </c>
      <c r="G89" s="212">
        <f t="shared" si="2"/>
        <v>0</v>
      </c>
    </row>
    <row r="90" spans="1:7">
      <c r="A90" s="4" t="s">
        <v>275</v>
      </c>
      <c r="B90" s="44">
        <v>24</v>
      </c>
      <c r="C90" s="62" t="s">
        <v>1318</v>
      </c>
      <c r="D90" s="60" t="s">
        <v>164</v>
      </c>
      <c r="E90" s="115">
        <v>2</v>
      </c>
      <c r="F90" s="189">
        <f>ROUND(SUMIFS(CUSTOS!D:D,CUSTOS!A:A,"MAT_.L2_15.10")*(1+BDI!$D$41),2)</f>
        <v>0</v>
      </c>
      <c r="G90" s="212">
        <f t="shared" si="2"/>
        <v>0</v>
      </c>
    </row>
    <row r="91" spans="1:7">
      <c r="A91" s="4" t="s">
        <v>277</v>
      </c>
      <c r="B91" s="44">
        <v>25</v>
      </c>
      <c r="C91" s="62" t="s">
        <v>1319</v>
      </c>
      <c r="D91" s="60" t="s">
        <v>164</v>
      </c>
      <c r="E91" s="115">
        <v>2</v>
      </c>
      <c r="F91" s="189">
        <f>ROUND(SUMIFS(CUSTOS!D:D,CUSTOS!A:A,"MAT_.L2_15.11")*(1+BDI!$D$41),2)</f>
        <v>0</v>
      </c>
      <c r="G91" s="212">
        <f t="shared" si="2"/>
        <v>0</v>
      </c>
    </row>
    <row r="92" spans="1:7" ht="25.5">
      <c r="A92" s="4" t="s">
        <v>279</v>
      </c>
      <c r="B92" s="44">
        <v>26</v>
      </c>
      <c r="C92" s="62" t="s">
        <v>1320</v>
      </c>
      <c r="D92" s="60" t="s">
        <v>164</v>
      </c>
      <c r="E92" s="115">
        <v>2</v>
      </c>
      <c r="F92" s="189">
        <f>ROUND(SUMIFS(CUSTOS!D:D,CUSTOS!A:A,"MAT_.L2_15.12")*(1+BDI!$D$41),2)</f>
        <v>0</v>
      </c>
      <c r="G92" s="212">
        <f t="shared" si="2"/>
        <v>0</v>
      </c>
    </row>
    <row r="93" spans="1:7" ht="51">
      <c r="A93" s="4" t="s">
        <v>281</v>
      </c>
      <c r="B93" s="44">
        <v>27</v>
      </c>
      <c r="C93" s="56" t="s">
        <v>282</v>
      </c>
      <c r="D93" s="115" t="s">
        <v>164</v>
      </c>
      <c r="E93" s="115">
        <v>8</v>
      </c>
      <c r="F93" s="189">
        <f>ROUND(SUMIFS(CUSTOS!D:D,CUSTOS!A:A,"MAT_.L2_15.13")*(1+BDI!$D$41),2)</f>
        <v>0</v>
      </c>
      <c r="G93" s="212">
        <f t="shared" si="2"/>
        <v>0</v>
      </c>
    </row>
    <row r="94" spans="1:7">
      <c r="A94" s="4" t="s">
        <v>283</v>
      </c>
      <c r="B94" s="44">
        <v>27</v>
      </c>
      <c r="C94" s="62" t="s">
        <v>1286</v>
      </c>
      <c r="D94" s="60" t="s">
        <v>164</v>
      </c>
      <c r="E94" s="115">
        <v>2</v>
      </c>
      <c r="F94" s="189">
        <f>ROUND(SUMIFS(CUSTOS!D:D,CUSTOS!A:A,"MAT_.L2_15.14")*(1+BDI!$D$41),2)</f>
        <v>0</v>
      </c>
      <c r="G94" s="212">
        <f t="shared" si="2"/>
        <v>0</v>
      </c>
    </row>
    <row r="95" spans="1:7" ht="25.5">
      <c r="A95" s="4" t="s">
        <v>284</v>
      </c>
      <c r="B95" s="44">
        <v>28</v>
      </c>
      <c r="C95" s="62" t="s">
        <v>1287</v>
      </c>
      <c r="D95" s="60" t="s">
        <v>164</v>
      </c>
      <c r="E95" s="115">
        <v>5</v>
      </c>
      <c r="F95" s="189">
        <f>ROUND(SUMIFS(CUSTOS!D:D,CUSTOS!A:A,"MAT_.L2_15.15")*(1+BDI!$D$41),2)</f>
        <v>0</v>
      </c>
      <c r="G95" s="212">
        <f t="shared" si="2"/>
        <v>0</v>
      </c>
    </row>
    <row r="96" spans="1:7">
      <c r="A96" s="4" t="s">
        <v>285</v>
      </c>
      <c r="B96" s="44">
        <v>29</v>
      </c>
      <c r="C96" s="62" t="s">
        <v>1321</v>
      </c>
      <c r="D96" s="60" t="s">
        <v>197</v>
      </c>
      <c r="E96" s="115">
        <v>2</v>
      </c>
      <c r="F96" s="189">
        <f>ROUND(SUMIFS(CUSTOS!D:D,CUSTOS!A:A,"MAT_.L2_15.16")*(1+BDI!$D$41),2)</f>
        <v>0</v>
      </c>
      <c r="G96" s="212">
        <f t="shared" si="2"/>
        <v>0</v>
      </c>
    </row>
    <row r="97" spans="1:7">
      <c r="A97" s="4" t="s">
        <v>287</v>
      </c>
      <c r="B97" s="44">
        <v>30</v>
      </c>
      <c r="C97" s="62" t="s">
        <v>1289</v>
      </c>
      <c r="D97" s="60" t="s">
        <v>197</v>
      </c>
      <c r="E97" s="115">
        <v>2</v>
      </c>
      <c r="F97" s="189">
        <f>ROUND(SUMIFS(CUSTOS!D:D,CUSTOS!A:A,"MAT_.L2_15.17")*(1+BDI!$D$41),2)</f>
        <v>0</v>
      </c>
      <c r="G97" s="212">
        <f t="shared" si="2"/>
        <v>0</v>
      </c>
    </row>
    <row r="98" spans="1:7" ht="25.5">
      <c r="A98" s="4" t="s">
        <v>289</v>
      </c>
      <c r="B98" s="44">
        <v>31</v>
      </c>
      <c r="C98" s="62" t="s">
        <v>1290</v>
      </c>
      <c r="D98" s="60" t="s">
        <v>197</v>
      </c>
      <c r="E98" s="115">
        <v>2</v>
      </c>
      <c r="F98" s="189">
        <f>ROUND(SUMIFS(CUSTOS!D:D,CUSTOS!A:A,"MAT_.L2_15.18")*(1+BDI!$D$41),2)</f>
        <v>0</v>
      </c>
      <c r="G98" s="212">
        <f t="shared" si="2"/>
        <v>0</v>
      </c>
    </row>
    <row r="99" spans="1:7" ht="25.5">
      <c r="A99" s="4" t="s">
        <v>291</v>
      </c>
      <c r="B99" s="44">
        <v>32</v>
      </c>
      <c r="C99" s="62" t="s">
        <v>1291</v>
      </c>
      <c r="D99" s="60" t="s">
        <v>164</v>
      </c>
      <c r="E99" s="115">
        <v>2</v>
      </c>
      <c r="F99" s="189">
        <f>ROUND(SUMIFS(CUSTOS!D:D,CUSTOS!A:A,"MAT_.L2_15.19")*(1+BDI!$D$41),2)</f>
        <v>0</v>
      </c>
      <c r="G99" s="212">
        <f t="shared" si="2"/>
        <v>0</v>
      </c>
    </row>
    <row r="100" spans="1:7" ht="14.25">
      <c r="A100" s="48" t="s">
        <v>313</v>
      </c>
      <c r="B100" s="214"/>
      <c r="C100" s="215" t="s">
        <v>1246</v>
      </c>
      <c r="D100" s="226"/>
      <c r="E100" s="217"/>
      <c r="F100" s="218"/>
      <c r="G100" s="219">
        <f>SUMIFS(G:G,A:A,"MAT_.L2_*.*")</f>
        <v>0</v>
      </c>
    </row>
    <row r="101" spans="1:7" ht="18">
      <c r="A101" s="296"/>
      <c r="B101" s="296"/>
      <c r="C101" s="296"/>
      <c r="D101" s="296"/>
      <c r="E101" s="296"/>
      <c r="F101" s="296"/>
      <c r="G101" s="296"/>
    </row>
    <row r="102" spans="1:7">
      <c r="A102" s="4" t="s">
        <v>293</v>
      </c>
      <c r="B102" s="241">
        <v>33</v>
      </c>
      <c r="C102" s="44" t="s">
        <v>1293</v>
      </c>
      <c r="D102" s="231" t="s">
        <v>1223</v>
      </c>
      <c r="E102" s="231">
        <v>6</v>
      </c>
      <c r="F102" s="232">
        <f>ROUND(SUMIFS(CUSTOS!D:D,CUSTOS!A:A,"EQUIP_.L2_4.1")*(1+BDI!$D$41),2)</f>
        <v>0</v>
      </c>
      <c r="G102" s="233">
        <f t="shared" ref="G102:G107" si="3">E102*F102</f>
        <v>0</v>
      </c>
    </row>
    <row r="103" spans="1:7">
      <c r="A103" s="4" t="s">
        <v>295</v>
      </c>
      <c r="B103" s="241">
        <v>34</v>
      </c>
      <c r="C103" s="68" t="s">
        <v>1294</v>
      </c>
      <c r="D103" s="231" t="s">
        <v>1224</v>
      </c>
      <c r="E103" s="231">
        <v>4</v>
      </c>
      <c r="F103" s="232">
        <f>ROUND(SUMIFS(CUSTOS!D:D,CUSTOS!A:A,"EQUIP_.L2_4.2")*(1+BDI!$D$41),2)</f>
        <v>0</v>
      </c>
      <c r="G103" s="233">
        <f t="shared" si="3"/>
        <v>0</v>
      </c>
    </row>
    <row r="104" spans="1:7">
      <c r="A104" s="4" t="s">
        <v>296</v>
      </c>
      <c r="B104" s="241">
        <v>35</v>
      </c>
      <c r="C104" s="44" t="s">
        <v>1295</v>
      </c>
      <c r="D104" s="231" t="s">
        <v>1226</v>
      </c>
      <c r="E104" s="231">
        <v>4</v>
      </c>
      <c r="F104" s="232">
        <f>ROUND(SUMIFS(CUSTOS!D:D,CUSTOS!A:A,"EQUIP_.L2_4.3")*(1+BDI!$D$41),2)</f>
        <v>0</v>
      </c>
      <c r="G104" s="233">
        <f t="shared" si="3"/>
        <v>0</v>
      </c>
    </row>
    <row r="105" spans="1:7">
      <c r="A105" s="4" t="s">
        <v>298</v>
      </c>
      <c r="B105" s="241">
        <v>36</v>
      </c>
      <c r="C105" s="44" t="s">
        <v>1296</v>
      </c>
      <c r="D105" s="231" t="s">
        <v>1228</v>
      </c>
      <c r="E105" s="115">
        <v>6</v>
      </c>
      <c r="F105" s="232">
        <f>ROUND(SUMIFS(CUSTOS!D:D,CUSTOS!A:A,"EQUIP_.L2_4.4")*(1+BDI!$D$41),2)</f>
        <v>0</v>
      </c>
      <c r="G105" s="212">
        <f t="shared" si="3"/>
        <v>0</v>
      </c>
    </row>
    <row r="106" spans="1:7">
      <c r="A106" s="4" t="s">
        <v>299</v>
      </c>
      <c r="B106" s="241">
        <v>37</v>
      </c>
      <c r="C106" s="44" t="s">
        <v>1297</v>
      </c>
      <c r="D106" s="231" t="s">
        <v>1226</v>
      </c>
      <c r="E106" s="115">
        <v>24</v>
      </c>
      <c r="F106" s="232">
        <f>ROUND(SUMIFS(CUSTOS!D:D,CUSTOS!A:A,"EQUIP_.L2_4.5")*(1+BDI!$D$41),2)</f>
        <v>0</v>
      </c>
      <c r="G106" s="212">
        <f t="shared" si="3"/>
        <v>0</v>
      </c>
    </row>
    <row r="107" spans="1:7">
      <c r="A107" s="4" t="s">
        <v>300</v>
      </c>
      <c r="B107" s="241">
        <v>38</v>
      </c>
      <c r="C107" s="44" t="s">
        <v>1298</v>
      </c>
      <c r="D107" s="231" t="s">
        <v>1226</v>
      </c>
      <c r="E107" s="115">
        <v>24</v>
      </c>
      <c r="F107" s="232">
        <f>ROUND(SUMIFS(CUSTOS!D:D,CUSTOS!A:A,"EQUIP_.L2_4.6")*(1+BDI!$D$41),2)</f>
        <v>0</v>
      </c>
      <c r="G107" s="212">
        <f t="shared" si="3"/>
        <v>0</v>
      </c>
    </row>
    <row r="108" spans="1:7" ht="14.25">
      <c r="A108" s="48" t="s">
        <v>315</v>
      </c>
      <c r="B108" s="214"/>
      <c r="C108" s="215" t="s">
        <v>1247</v>
      </c>
      <c r="D108" s="226"/>
      <c r="E108" s="217"/>
      <c r="F108" s="218"/>
      <c r="G108" s="219">
        <f>SUMIFS(G:G,A:A,"EQUIP_.L2_4.*")</f>
        <v>0</v>
      </c>
    </row>
    <row r="109" spans="1:7" ht="18">
      <c r="A109" s="296"/>
      <c r="B109" s="296"/>
      <c r="C109" s="296"/>
      <c r="D109" s="296"/>
      <c r="E109" s="296"/>
      <c r="F109" s="296"/>
      <c r="G109" s="296"/>
    </row>
    <row r="110" spans="1:7">
      <c r="A110" s="48" t="s">
        <v>1249</v>
      </c>
      <c r="B110" s="93">
        <v>39</v>
      </c>
      <c r="C110" s="236" t="s">
        <v>1299</v>
      </c>
      <c r="D110" s="132" t="s">
        <v>1234</v>
      </c>
      <c r="E110" s="231">
        <v>1</v>
      </c>
      <c r="F110" s="232">
        <f>0.03*G112</f>
        <v>0</v>
      </c>
      <c r="G110" s="233">
        <f>E110*F110</f>
        <v>0</v>
      </c>
    </row>
    <row r="111" spans="1:7" ht="14.25">
      <c r="A111" s="48" t="s">
        <v>317</v>
      </c>
      <c r="B111" s="214"/>
      <c r="C111" s="215" t="s">
        <v>1250</v>
      </c>
      <c r="D111" s="226"/>
      <c r="E111" s="217"/>
      <c r="F111" s="218"/>
      <c r="G111" s="219">
        <f>SUMIFS(G:G,A:A,"EQUIP_IND_.L2.*")</f>
        <v>0</v>
      </c>
    </row>
    <row r="112" spans="1:7" ht="14.25">
      <c r="A112" s="48" t="s">
        <v>1251</v>
      </c>
      <c r="B112" s="237"/>
      <c r="C112" s="238" t="s">
        <v>1252</v>
      </c>
      <c r="D112" s="216"/>
      <c r="E112" s="239"/>
      <c r="F112" s="218"/>
      <c r="G112" s="240">
        <f>SUMIFS(G:G,A:A,"PRET_.L2_4.*")</f>
        <v>0</v>
      </c>
    </row>
    <row r="113" spans="1:8" ht="14.25">
      <c r="A113" s="48" t="s">
        <v>319</v>
      </c>
      <c r="B113" s="237"/>
      <c r="C113" s="238" t="s">
        <v>320</v>
      </c>
      <c r="D113" s="216"/>
      <c r="E113" s="239"/>
      <c r="F113" s="218"/>
      <c r="G113" s="240">
        <f>SUMIFS(G:G,A:A,"PRET_.*L2_4*")</f>
        <v>0</v>
      </c>
    </row>
    <row r="114" spans="1:8" ht="14.25">
      <c r="A114" s="207"/>
      <c r="B114" s="207"/>
      <c r="C114" s="207"/>
      <c r="D114" s="207"/>
      <c r="E114" s="207"/>
      <c r="F114" s="207"/>
      <c r="G114" s="206"/>
    </row>
    <row r="115" spans="1:8" ht="14.25">
      <c r="A115" s="48" t="s">
        <v>1255</v>
      </c>
      <c r="B115" s="237"/>
      <c r="C115" s="238" t="s">
        <v>1256</v>
      </c>
      <c r="D115" s="216"/>
      <c r="E115" s="239"/>
      <c r="F115" s="218"/>
      <c r="G115" s="240">
        <f>SUMIFS(G:G,A:A,"PRECTOT_*")</f>
        <v>0</v>
      </c>
    </row>
    <row r="116" spans="1:8" ht="14.25">
      <c r="A116" s="207"/>
      <c r="B116" s="207"/>
      <c r="C116" s="207"/>
      <c r="D116" s="207"/>
      <c r="E116" s="207"/>
      <c r="F116" s="207"/>
      <c r="G116" s="207"/>
    </row>
    <row r="117" spans="1:8" ht="12.75" customHeight="1">
      <c r="A117" s="317" t="s">
        <v>1300</v>
      </c>
      <c r="B117" s="317"/>
      <c r="C117" s="318" t="s">
        <v>231</v>
      </c>
      <c r="D117" s="318"/>
      <c r="E117" s="318"/>
      <c r="F117" s="318"/>
      <c r="G117" s="318"/>
    </row>
    <row r="118" spans="1:8">
      <c r="A118" s="317"/>
      <c r="B118" s="317"/>
      <c r="C118" s="318"/>
      <c r="D118" s="318"/>
      <c r="E118" s="318"/>
      <c r="F118" s="318"/>
      <c r="G118" s="318"/>
    </row>
    <row r="119" spans="1:8">
      <c r="A119" s="317"/>
      <c r="B119" s="317"/>
      <c r="C119" s="318"/>
      <c r="D119" s="318"/>
      <c r="E119" s="318"/>
      <c r="F119" s="318"/>
      <c r="G119" s="318"/>
    </row>
    <row r="120" spans="1:8" ht="14.25">
      <c r="B120" s="1"/>
      <c r="C120" s="1"/>
      <c r="D120" s="1"/>
      <c r="E120" s="1"/>
      <c r="F120" s="1"/>
      <c r="G120" s="1"/>
      <c r="H120" s="1"/>
    </row>
    <row r="121" spans="1:8" ht="15">
      <c r="B121" s="13" t="s">
        <v>83</v>
      </c>
      <c r="C121" s="314">
        <f>BDI!B44</f>
        <v>0</v>
      </c>
      <c r="D121" s="315"/>
      <c r="E121" s="315"/>
      <c r="F121" s="315"/>
      <c r="G121" s="315"/>
      <c r="H121" s="316"/>
    </row>
    <row r="122" spans="1:8" ht="15">
      <c r="B122" s="14" t="s">
        <v>84</v>
      </c>
      <c r="C122" s="279">
        <f>BDI!B45</f>
        <v>0</v>
      </c>
      <c r="D122" s="279"/>
      <c r="E122" s="279"/>
      <c r="F122" s="279"/>
      <c r="G122" s="279"/>
      <c r="H122" s="279"/>
    </row>
    <row r="123" spans="1:8" ht="15">
      <c r="B123" s="14" t="s">
        <v>85</v>
      </c>
      <c r="C123" s="279">
        <f>BDI!B46</f>
        <v>0</v>
      </c>
      <c r="D123" s="279"/>
      <c r="E123" s="279"/>
      <c r="F123" s="279"/>
      <c r="G123" s="279"/>
      <c r="H123" s="279"/>
    </row>
    <row r="124" spans="1:8" ht="15">
      <c r="B124" s="14" t="s">
        <v>86</v>
      </c>
      <c r="C124" s="279">
        <f>BDI!B47</f>
        <v>0</v>
      </c>
      <c r="D124" s="279"/>
      <c r="E124" s="279"/>
      <c r="F124" s="279"/>
      <c r="G124" s="279"/>
      <c r="H124" s="279"/>
    </row>
    <row r="125" spans="1:8" ht="15">
      <c r="B125" s="14" t="s">
        <v>87</v>
      </c>
      <c r="C125" s="279">
        <f>BDI!B48</f>
        <v>0</v>
      </c>
      <c r="D125" s="279"/>
      <c r="E125" s="279"/>
      <c r="F125" s="279"/>
      <c r="G125" s="279"/>
      <c r="H125" s="279"/>
    </row>
    <row r="126" spans="1:8" ht="45">
      <c r="B126" s="264" t="s">
        <v>1385</v>
      </c>
      <c r="C126" s="279">
        <f>BDI!B49</f>
        <v>0</v>
      </c>
      <c r="D126" s="279"/>
      <c r="E126" s="279"/>
      <c r="F126" s="279"/>
      <c r="G126" s="279"/>
      <c r="H126" s="279"/>
    </row>
    <row r="127" spans="1:8" ht="15">
      <c r="B127" s="14" t="s">
        <v>89</v>
      </c>
      <c r="C127" s="280">
        <f>BDI!B50</f>
        <v>0</v>
      </c>
      <c r="D127" s="280"/>
      <c r="E127" s="280"/>
      <c r="F127" s="280"/>
      <c r="G127" s="280"/>
      <c r="H127" s="280"/>
    </row>
    <row r="128" spans="1:8" ht="14.25">
      <c r="B128" s="1"/>
      <c r="C128" s="1"/>
      <c r="D128" s="1"/>
      <c r="E128" s="1"/>
      <c r="F128" s="1"/>
      <c r="G128" s="1"/>
      <c r="H128" s="1"/>
    </row>
    <row r="129" spans="2:5" ht="12.75" customHeight="1">
      <c r="B129" s="305" t="s">
        <v>12</v>
      </c>
      <c r="C129" s="305"/>
      <c r="D129" s="305"/>
      <c r="E129" s="305"/>
    </row>
    <row r="130" spans="2:5" ht="20.85" customHeight="1">
      <c r="B130" s="305" t="s">
        <v>13</v>
      </c>
      <c r="C130" s="305"/>
      <c r="D130" s="305" t="s">
        <v>14</v>
      </c>
      <c r="E130" s="305"/>
    </row>
    <row r="131" spans="2:5" ht="20.85" customHeight="1">
      <c r="B131" s="305" t="s">
        <v>90</v>
      </c>
      <c r="C131" s="305"/>
      <c r="D131" s="305" t="s">
        <v>91</v>
      </c>
      <c r="E131" s="305"/>
    </row>
    <row r="132" spans="2:5" ht="20.85" customHeight="1">
      <c r="B132" s="305" t="s">
        <v>92</v>
      </c>
      <c r="C132" s="305"/>
      <c r="D132" s="305" t="s">
        <v>91</v>
      </c>
      <c r="E132" s="305"/>
    </row>
    <row r="133" spans="2:5" ht="12.75" customHeight="1">
      <c r="B133" s="305" t="s">
        <v>93</v>
      </c>
      <c r="C133" s="305"/>
      <c r="D133" s="305" t="s">
        <v>94</v>
      </c>
      <c r="E133" s="305"/>
    </row>
    <row r="134" spans="2:5" ht="20.85" customHeight="1">
      <c r="B134" s="305" t="s">
        <v>95</v>
      </c>
      <c r="C134" s="305"/>
      <c r="D134" s="305" t="s">
        <v>96</v>
      </c>
      <c r="E134" s="305"/>
    </row>
    <row r="135" spans="2:5" ht="12.75" customHeight="1">
      <c r="B135" s="305" t="s">
        <v>97</v>
      </c>
      <c r="C135" s="305"/>
      <c r="D135" s="305"/>
      <c r="E135" s="305"/>
    </row>
  </sheetData>
  <mergeCells count="34">
    <mergeCell ref="A1:G2"/>
    <mergeCell ref="A9:G9"/>
    <mergeCell ref="A13:G13"/>
    <mergeCell ref="A42:G42"/>
    <mergeCell ref="A51:G51"/>
    <mergeCell ref="A57:B59"/>
    <mergeCell ref="C57:G59"/>
    <mergeCell ref="A61:G61"/>
    <mergeCell ref="A62:G62"/>
    <mergeCell ref="A69:G69"/>
    <mergeCell ref="A73:G73"/>
    <mergeCell ref="A101:G101"/>
    <mergeCell ref="A109:G109"/>
    <mergeCell ref="A117:B119"/>
    <mergeCell ref="C117:G119"/>
    <mergeCell ref="C121:H121"/>
    <mergeCell ref="C122:H122"/>
    <mergeCell ref="C123:H123"/>
    <mergeCell ref="C124:H124"/>
    <mergeCell ref="C125:H125"/>
    <mergeCell ref="C126:H126"/>
    <mergeCell ref="C127:H127"/>
    <mergeCell ref="B129:E129"/>
    <mergeCell ref="B130:C130"/>
    <mergeCell ref="D130:E130"/>
    <mergeCell ref="B134:C134"/>
    <mergeCell ref="D134:E134"/>
    <mergeCell ref="B135:E135"/>
    <mergeCell ref="B131:C131"/>
    <mergeCell ref="D131:E131"/>
    <mergeCell ref="B132:C132"/>
    <mergeCell ref="D132:E132"/>
    <mergeCell ref="B133:C133"/>
    <mergeCell ref="D133:E133"/>
  </mergeCells>
  <printOptions horizontalCentered="1" verticalCentered="1"/>
  <pageMargins left="0.31805555555555598" right="0.163194444444444" top="0.375" bottom="0.34236111111111101" header="0.13750000000000001" footer="0.104861111111111"/>
  <pageSetup paperSize="0" scale="0" firstPageNumber="0" orientation="portrait" usePrinterDefaults="0" horizontalDpi="0" verticalDpi="0" copies="0"/>
  <headerFooter>
    <oddHeader>&amp;C&amp;A</oddHeader>
    <oddFooter>&amp;CPágina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1"/>
  <sheetViews>
    <sheetView zoomScale="80" zoomScaleNormal="80" workbookViewId="0">
      <selection sqref="A1:H1"/>
    </sheetView>
  </sheetViews>
  <sheetFormatPr defaultRowHeight="12.75"/>
  <cols>
    <col min="2" max="2" width="14.140625"/>
    <col min="3" max="3" width="17.7109375"/>
    <col min="4" max="4" width="21"/>
    <col min="5" max="5" width="11.28515625"/>
    <col min="6" max="6" width="17.85546875"/>
    <col min="7" max="7" width="25.7109375"/>
    <col min="8" max="8" width="24.7109375"/>
    <col min="9" max="9" width="23"/>
    <col min="10" max="1025" width="11.28515625"/>
  </cols>
  <sheetData>
    <row r="1" spans="1:28" ht="81.2" customHeight="1">
      <c r="A1" s="308" t="s">
        <v>1322</v>
      </c>
      <c r="B1" s="308"/>
      <c r="C1" s="308"/>
      <c r="D1" s="308"/>
      <c r="E1" s="308"/>
      <c r="F1" s="308"/>
      <c r="G1" s="308"/>
      <c r="H1" s="308"/>
    </row>
    <row r="2" spans="1:28" ht="36">
      <c r="A2" s="251" t="s">
        <v>1323</v>
      </c>
      <c r="B2" s="252" t="s">
        <v>1324</v>
      </c>
      <c r="C2" s="325" t="s">
        <v>1325</v>
      </c>
      <c r="D2" s="325"/>
      <c r="E2" s="252" t="s">
        <v>1260</v>
      </c>
      <c r="F2" s="252" t="s">
        <v>1326</v>
      </c>
      <c r="G2" s="252" t="s">
        <v>1327</v>
      </c>
      <c r="H2" s="252" t="s">
        <v>1263</v>
      </c>
    </row>
    <row r="3" spans="1:28" ht="147" customHeight="1">
      <c r="A3" s="253">
        <v>1</v>
      </c>
      <c r="B3" s="254">
        <v>3158</v>
      </c>
      <c r="C3" s="326" t="s">
        <v>1328</v>
      </c>
      <c r="D3" s="326"/>
      <c r="E3" s="255" t="s">
        <v>1329</v>
      </c>
      <c r="F3" s="263">
        <v>917482</v>
      </c>
      <c r="G3" s="328">
        <f>ROUND(H3/F3,2)</f>
        <v>0</v>
      </c>
      <c r="H3" s="79">
        <f>ROUND(RESUMO_INSUMOS!G63,0)</f>
        <v>0</v>
      </c>
      <c r="I3" s="256" t="str">
        <f>contratos_INSUMOS!G63</f>
        <v>PREÇO TOTAL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54.5" customHeight="1">
      <c r="A4" s="253">
        <v>2</v>
      </c>
      <c r="B4" s="254">
        <v>3158</v>
      </c>
      <c r="C4" s="327" t="s">
        <v>1330</v>
      </c>
      <c r="D4" s="327"/>
      <c r="E4" s="255" t="s">
        <v>1329</v>
      </c>
      <c r="F4" s="263">
        <v>555363</v>
      </c>
      <c r="G4" s="328">
        <f>ROUND(H4/F4,2)</f>
        <v>0</v>
      </c>
      <c r="H4" s="79">
        <f>ROUND(RESUMO_INSUMOS!G126,0)</f>
        <v>0</v>
      </c>
      <c r="I4" s="256">
        <f>contratos_INSUMOS!G126</f>
        <v>0</v>
      </c>
    </row>
    <row r="5" spans="1:28" ht="15">
      <c r="G5" s="255" t="s">
        <v>1256</v>
      </c>
      <c r="H5" s="79">
        <f>SUM(H3:H4)</f>
        <v>0</v>
      </c>
    </row>
    <row r="6" spans="1:28" ht="14.25">
      <c r="A6" s="1"/>
      <c r="B6" s="1"/>
      <c r="C6" s="1"/>
      <c r="D6" s="1"/>
      <c r="E6" s="1"/>
      <c r="F6" s="1"/>
      <c r="G6" s="1"/>
    </row>
    <row r="7" spans="1:28" ht="15">
      <c r="A7" s="321" t="s">
        <v>83</v>
      </c>
      <c r="B7" s="322"/>
      <c r="C7" s="286">
        <f>BDI!B44</f>
        <v>0</v>
      </c>
      <c r="D7" s="287"/>
      <c r="E7" s="287"/>
      <c r="F7" s="287"/>
      <c r="G7" s="287"/>
      <c r="H7" s="288"/>
    </row>
    <row r="8" spans="1:28" ht="15">
      <c r="A8" s="321" t="s">
        <v>84</v>
      </c>
      <c r="B8" s="322"/>
      <c r="C8" s="286">
        <f>BDI!B45</f>
        <v>0</v>
      </c>
      <c r="D8" s="287"/>
      <c r="E8" s="287"/>
      <c r="F8" s="287"/>
      <c r="G8" s="287"/>
      <c r="H8" s="288"/>
    </row>
    <row r="9" spans="1:28" ht="15">
      <c r="A9" s="321" t="s">
        <v>85</v>
      </c>
      <c r="B9" s="322"/>
      <c r="C9" s="286">
        <f>BDI!B46</f>
        <v>0</v>
      </c>
      <c r="D9" s="287"/>
      <c r="E9" s="287"/>
      <c r="F9" s="287"/>
      <c r="G9" s="287"/>
      <c r="H9" s="288"/>
    </row>
    <row r="10" spans="1:28" ht="15">
      <c r="A10" s="321" t="s">
        <v>86</v>
      </c>
      <c r="B10" s="322"/>
      <c r="C10" s="286">
        <f>BDI!B47</f>
        <v>0</v>
      </c>
      <c r="D10" s="287"/>
      <c r="E10" s="287"/>
      <c r="F10" s="287"/>
      <c r="G10" s="287"/>
      <c r="H10" s="288"/>
    </row>
    <row r="11" spans="1:28" ht="15">
      <c r="A11" s="321" t="s">
        <v>87</v>
      </c>
      <c r="B11" s="322"/>
      <c r="C11" s="286">
        <f>BDI!B48</f>
        <v>0</v>
      </c>
      <c r="D11" s="287"/>
      <c r="E11" s="287"/>
      <c r="F11" s="287"/>
      <c r="G11" s="287"/>
      <c r="H11" s="288"/>
    </row>
    <row r="12" spans="1:28" ht="30" customHeight="1">
      <c r="A12" s="323" t="s">
        <v>88</v>
      </c>
      <c r="B12" s="324"/>
      <c r="C12" s="286">
        <f>BDI!B49</f>
        <v>0</v>
      </c>
      <c r="D12" s="287"/>
      <c r="E12" s="287"/>
      <c r="F12" s="287"/>
      <c r="G12" s="287"/>
      <c r="H12" s="288"/>
    </row>
    <row r="13" spans="1:28" ht="15">
      <c r="A13" s="321" t="s">
        <v>89</v>
      </c>
      <c r="B13" s="322"/>
      <c r="C13" s="289">
        <f>BDI!B50</f>
        <v>0</v>
      </c>
      <c r="D13" s="290"/>
      <c r="E13" s="290"/>
      <c r="F13" s="290"/>
      <c r="G13" s="290"/>
      <c r="H13" s="291"/>
    </row>
    <row r="14" spans="1:28" ht="14.25">
      <c r="A14" s="1"/>
      <c r="B14" s="1"/>
      <c r="C14" s="1"/>
      <c r="D14" s="1"/>
      <c r="E14" s="1"/>
      <c r="F14" s="1"/>
      <c r="G14" s="1"/>
    </row>
    <row r="15" spans="1:28" ht="12.75" customHeight="1">
      <c r="A15" s="305" t="s">
        <v>12</v>
      </c>
      <c r="B15" s="305"/>
      <c r="C15" s="305"/>
      <c r="D15" s="305"/>
      <c r="E15" s="305"/>
      <c r="F15" s="305"/>
    </row>
    <row r="16" spans="1:28" ht="12.75" customHeight="1">
      <c r="A16" s="305" t="s">
        <v>13</v>
      </c>
      <c r="B16" s="305"/>
      <c r="C16" s="305"/>
      <c r="D16" s="305"/>
      <c r="E16" s="305" t="s">
        <v>14</v>
      </c>
      <c r="F16" s="305"/>
    </row>
    <row r="17" spans="1:6" ht="19.899999999999999" customHeight="1">
      <c r="A17" s="305" t="s">
        <v>90</v>
      </c>
      <c r="B17" s="305"/>
      <c r="C17" s="305"/>
      <c r="D17" s="305"/>
      <c r="E17" s="305" t="s">
        <v>91</v>
      </c>
      <c r="F17" s="305"/>
    </row>
    <row r="18" spans="1:6" ht="19.899999999999999" customHeight="1">
      <c r="A18" s="305" t="s">
        <v>92</v>
      </c>
      <c r="B18" s="305"/>
      <c r="C18" s="305"/>
      <c r="D18" s="305"/>
      <c r="E18" s="305" t="s">
        <v>91</v>
      </c>
      <c r="F18" s="305"/>
    </row>
    <row r="19" spans="1:6" ht="12.75" customHeight="1">
      <c r="A19" s="305" t="s">
        <v>93</v>
      </c>
      <c r="B19" s="305"/>
      <c r="C19" s="305"/>
      <c r="D19" s="305"/>
      <c r="E19" s="305" t="s">
        <v>94</v>
      </c>
      <c r="F19" s="305"/>
    </row>
    <row r="20" spans="1:6" ht="12.75" customHeight="1">
      <c r="A20" s="305" t="s">
        <v>95</v>
      </c>
      <c r="B20" s="305"/>
      <c r="C20" s="305"/>
      <c r="D20" s="305"/>
      <c r="E20" s="305" t="s">
        <v>96</v>
      </c>
      <c r="F20" s="305"/>
    </row>
    <row r="21" spans="1:6" ht="12.75" customHeight="1">
      <c r="A21" s="305" t="s">
        <v>97</v>
      </c>
      <c r="B21" s="305"/>
      <c r="C21" s="305"/>
      <c r="D21" s="305"/>
      <c r="E21" s="305"/>
      <c r="F21" s="305"/>
    </row>
  </sheetData>
  <mergeCells count="30">
    <mergeCell ref="A1:H1"/>
    <mergeCell ref="C2:D2"/>
    <mergeCell ref="C3:D3"/>
    <mergeCell ref="C4:D4"/>
    <mergeCell ref="A7:B7"/>
    <mergeCell ref="C7:H7"/>
    <mergeCell ref="A8:B8"/>
    <mergeCell ref="C8:H8"/>
    <mergeCell ref="A11:B11"/>
    <mergeCell ref="A9:B9"/>
    <mergeCell ref="A10:B10"/>
    <mergeCell ref="C9:H9"/>
    <mergeCell ref="C10:H10"/>
    <mergeCell ref="C11:H11"/>
    <mergeCell ref="A12:B12"/>
    <mergeCell ref="C12:H12"/>
    <mergeCell ref="A15:F15"/>
    <mergeCell ref="A16:D16"/>
    <mergeCell ref="E16:F16"/>
    <mergeCell ref="A17:D17"/>
    <mergeCell ref="E17:F17"/>
    <mergeCell ref="A13:B13"/>
    <mergeCell ref="C13:H13"/>
    <mergeCell ref="A21:F21"/>
    <mergeCell ref="A18:D18"/>
    <mergeCell ref="E18:F18"/>
    <mergeCell ref="A19:D19"/>
    <mergeCell ref="E19:F19"/>
    <mergeCell ref="A20:D20"/>
    <mergeCell ref="E20:F20"/>
  </mergeCells>
  <printOptions horizontalCentered="1" verticalCentered="1"/>
  <pageMargins left="0.31805555555555598" right="0.163194444444444" top="0.375" bottom="0.34236111111111101" header="0.13750000000000001" footer="0.104861111111111"/>
  <pageSetup paperSize="9" firstPageNumber="0" orientation="portrait" horizontalDpi="0" verticalDpi="0" r:id="rId1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2863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2</vt:i4>
      </vt:variant>
    </vt:vector>
  </HeadingPairs>
  <TitlesOfParts>
    <vt:vector size="16" baseType="lpstr">
      <vt:lpstr>INSTRUÇÕES</vt:lpstr>
      <vt:lpstr>ENCARGOS_SOCIAIS</vt:lpstr>
      <vt:lpstr>BDI</vt:lpstr>
      <vt:lpstr>CUSTOS</vt:lpstr>
      <vt:lpstr>PROFISSIONAIS</vt:lpstr>
      <vt:lpstr>CALCULO_MAO_DE_OBRA</vt:lpstr>
      <vt:lpstr>CALCULO_MATERIAIS</vt:lpstr>
      <vt:lpstr>CALCULO_EQUIPAMENTOS</vt:lpstr>
      <vt:lpstr>RESUMO_ANALITICO_LOTE_1</vt:lpstr>
      <vt:lpstr>RESUMO_ANALITICO_LOTE_2</vt:lpstr>
      <vt:lpstr>RESUMO_SINTETICO</vt:lpstr>
      <vt:lpstr>RESUMO_INSUMOS</vt:lpstr>
      <vt:lpstr>contratos_INSUMOS</vt:lpstr>
      <vt:lpstr>TR_DESCRIÇÃO</vt:lpstr>
      <vt:lpstr>CALCULO_MAO_DE_OBRA!_FilterDatabase_0</vt:lpstr>
      <vt:lpstr>CALCULO_MAO_DE_OBRA!_FiltrarBancodeDados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Dell</cp:lastModifiedBy>
  <cp:revision>453</cp:revision>
  <cp:lastPrinted>2023-09-21T10:52:03Z</cp:lastPrinted>
  <dcterms:created xsi:type="dcterms:W3CDTF">2023-01-23T00:11:20Z</dcterms:created>
  <dcterms:modified xsi:type="dcterms:W3CDTF">2025-10-22T18:23:54Z</dcterms:modified>
  <dc:language>pt-BR</dc:language>
</cp:coreProperties>
</file>